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23256" windowHeight="12408"/>
  </bookViews>
  <sheets>
    <sheet name="Vykon Ukaz" sheetId="3" r:id="rId1"/>
  </sheets>
  <definedNames>
    <definedName name="_xlnm._FilterDatabase" localSheetId="0" hidden="1">'Vykon Ukaz'!#REF!</definedName>
    <definedName name="Z_13B6FA24_2D26_412B_A532_9035246B2776_.wvu.FilterData" localSheetId="0" hidden="1">'Vykon Ukaz'!#REF!</definedName>
    <definedName name="Z_13B6FA24_2D26_412B_A532_9035246B2776_.wvu.Rows" localSheetId="0" hidden="1">'Vykon Ukaz'!#REF!,'Vykon Ukaz'!#REF!,'Vykon Ukaz'!#REF!,'Vykon Ukaz'!#REF!,'Vykon Ukaz'!#REF!,'Vykon Ukaz'!#REF!</definedName>
    <definedName name="Z_43ADF5BF_EC7C_45B5_88C0_2D7F4F458824_.wvu.FilterData" localSheetId="0" hidden="1">'Vykon Ukaz'!#REF!</definedName>
    <definedName name="Z_78C2ADC9_6386_4BC4_9CB8_CE8F952FFC2E_.wvu.FilterData" localSheetId="0" hidden="1">'Vykon Ukaz'!#REF!</definedName>
    <definedName name="Z_B40A432F_56FC_4312_8DF1_4164EF1B93EB_.wvu.FilterData" localSheetId="0" hidden="1">'Vykon Ukaz'!#REF!</definedName>
    <definedName name="Z_C39D003E_3A4D_4461_812B_AA21243B8665_.wvu.FilterData" localSheetId="0" hidden="1">'Vykon Ukaz'!#REF!</definedName>
    <definedName name="Z_E5CF9B58_B8BD_41D2_A52E_48B6AF34424A_.wvu.FilterData" localSheetId="0" hidden="1">'Vykon Ukaz'!#REF!</definedName>
    <definedName name="Z_FCA40CAB_A480_4C76_841E_7621CFB35234_.wvu.FilterData" localSheetId="0" hidden="1">'Vykon Ukaz'!#REF!</definedName>
  </definedNames>
  <calcPr calcId="145621"/>
</workbook>
</file>

<file path=xl/calcChain.xml><?xml version="1.0" encoding="utf-8"?>
<calcChain xmlns="http://schemas.openxmlformats.org/spreadsheetml/2006/main">
  <c r="R76" i="3" l="1"/>
  <c r="R39" i="3"/>
</calcChain>
</file>

<file path=xl/sharedStrings.xml><?xml version="1.0" encoding="utf-8"?>
<sst xmlns="http://schemas.openxmlformats.org/spreadsheetml/2006/main" count="283" uniqueCount="81">
  <si>
    <t>AČOV Tábor</t>
  </si>
  <si>
    <t>recipient:</t>
  </si>
  <si>
    <t>Lužnice ř.km. 41,7</t>
  </si>
  <si>
    <t>ČHP:</t>
  </si>
  <si>
    <t>1-07-04-066</t>
  </si>
  <si>
    <t>Q</t>
  </si>
  <si>
    <r>
      <t>CHSK</t>
    </r>
    <r>
      <rPr>
        <b/>
        <vertAlign val="subscript"/>
        <sz val="10"/>
        <rFont val="Verdana"/>
        <family val="2"/>
        <charset val="238"/>
      </rPr>
      <t>Cr</t>
    </r>
  </si>
  <si>
    <r>
      <t>BSK</t>
    </r>
    <r>
      <rPr>
        <b/>
        <vertAlign val="subscript"/>
        <sz val="10"/>
        <rFont val="Verdana"/>
        <family val="2"/>
        <charset val="238"/>
      </rPr>
      <t>5</t>
    </r>
  </si>
  <si>
    <t>NL</t>
  </si>
  <si>
    <r>
      <t>N-NH</t>
    </r>
    <r>
      <rPr>
        <b/>
        <vertAlign val="subscript"/>
        <sz val="10"/>
        <rFont val="Verdana"/>
        <family val="2"/>
        <charset val="238"/>
      </rPr>
      <t>4</t>
    </r>
    <r>
      <rPr>
        <b/>
        <vertAlign val="superscript"/>
        <sz val="10"/>
        <rFont val="Verdana"/>
        <family val="2"/>
        <charset val="238"/>
      </rPr>
      <t>+</t>
    </r>
  </si>
  <si>
    <r>
      <t>N</t>
    </r>
    <r>
      <rPr>
        <b/>
        <vertAlign val="subscript"/>
        <sz val="10"/>
        <rFont val="Verdana"/>
        <family val="2"/>
        <charset val="238"/>
      </rPr>
      <t>C</t>
    </r>
  </si>
  <si>
    <r>
      <t>P</t>
    </r>
    <r>
      <rPr>
        <b/>
        <vertAlign val="subscript"/>
        <sz val="10"/>
        <rFont val="Verdana"/>
        <family val="2"/>
        <charset val="238"/>
      </rPr>
      <t>C</t>
    </r>
  </si>
  <si>
    <t>RAS</t>
  </si>
  <si>
    <t>AOX</t>
  </si>
  <si>
    <t>Cd</t>
  </si>
  <si>
    <t>Hg</t>
  </si>
  <si>
    <t>č.vz.</t>
  </si>
  <si>
    <t>datum odb.</t>
  </si>
  <si>
    <r>
      <t>m</t>
    </r>
    <r>
      <rPr>
        <vertAlign val="superscript"/>
        <sz val="10"/>
        <rFont val="Verdana"/>
        <family val="2"/>
        <charset val="238"/>
      </rPr>
      <t>3</t>
    </r>
    <r>
      <rPr>
        <sz val="10"/>
        <rFont val="Verdana"/>
        <family val="2"/>
        <charset val="238"/>
      </rPr>
      <t>/měsíc//r</t>
    </r>
  </si>
  <si>
    <t>mg/l</t>
  </si>
  <si>
    <t>průměr (mg/l)</t>
  </si>
  <si>
    <t>VH rozhod.</t>
  </si>
  <si>
    <t>15/30</t>
  </si>
  <si>
    <t>r.p. 15/30</t>
  </si>
  <si>
    <t>m3/měs., t/rok</t>
  </si>
  <si>
    <t>aktivace</t>
  </si>
  <si>
    <t>teplota</t>
  </si>
  <si>
    <t>26c</t>
  </si>
  <si>
    <r>
      <t>m</t>
    </r>
    <r>
      <rPr>
        <vertAlign val="superscript"/>
        <sz val="10"/>
        <rFont val="Verdana"/>
        <family val="2"/>
        <charset val="238"/>
      </rPr>
      <t>3</t>
    </r>
    <r>
      <rPr>
        <sz val="10"/>
        <rFont val="Verdana"/>
        <family val="2"/>
        <charset val="238"/>
      </rPr>
      <t>/měs</t>
    </r>
  </si>
  <si>
    <t>°C</t>
  </si>
  <si>
    <t>ČOV Tábor-Klokoty</t>
  </si>
  <si>
    <t>Lužnice, ř.km:37,2</t>
  </si>
  <si>
    <t>1-07-04-076</t>
  </si>
  <si>
    <t>20/30</t>
  </si>
  <si>
    <t>r.p. 1,5/3</t>
  </si>
  <si>
    <t>155 t/r</t>
  </si>
  <si>
    <t>37,5 t/r</t>
  </si>
  <si>
    <t>50 t/r</t>
  </si>
  <si>
    <t>3,8 t/r</t>
  </si>
  <si>
    <t>ČOV Zaluží</t>
  </si>
  <si>
    <t>Stříbrný potok ř.km:12,9</t>
  </si>
  <si>
    <t>1-07-04-056</t>
  </si>
  <si>
    <t>120/170</t>
  </si>
  <si>
    <t>30/70</t>
  </si>
  <si>
    <t>bilance od.(t)d</t>
  </si>
  <si>
    <t/>
  </si>
  <si>
    <t>Příloha výkon.ukazatele  - 1.2.1.  - rozbory odpadní vody z  ČOV</t>
  </si>
  <si>
    <t>pH</t>
  </si>
  <si>
    <r>
      <t>N</t>
    </r>
    <r>
      <rPr>
        <b/>
        <vertAlign val="subscript"/>
        <sz val="10"/>
        <rFont val="Verdana"/>
        <family val="2"/>
        <charset val="238"/>
      </rPr>
      <t>anorg</t>
    </r>
  </si>
  <si>
    <t>sledovat</t>
  </si>
  <si>
    <t>m3/měs.,t/rok</t>
  </si>
  <si>
    <t>2,06 t/r</t>
  </si>
  <si>
    <t>0,42 t/r</t>
  </si>
  <si>
    <r>
      <t>Q</t>
    </r>
    <r>
      <rPr>
        <b/>
        <vertAlign val="subscript"/>
        <sz val="10"/>
        <rFont val="Verdana"/>
        <family val="2"/>
        <charset val="238"/>
      </rPr>
      <t>24</t>
    </r>
  </si>
  <si>
    <t>80/140</t>
  </si>
  <si>
    <t>23/35</t>
  </si>
  <si>
    <t>r.p. 17/30</t>
  </si>
  <si>
    <t>357,5 t/r</t>
  </si>
  <si>
    <t>82,5 t/r</t>
  </si>
  <si>
    <t>88 t/r</t>
  </si>
  <si>
    <t>93,5 t/r</t>
  </si>
  <si>
    <t>8,3 t/r</t>
  </si>
  <si>
    <r>
      <t>bilance od.(t)</t>
    </r>
    <r>
      <rPr>
        <sz val="10"/>
        <color indexed="22"/>
        <rFont val="Verdana"/>
        <family val="2"/>
        <charset val="238"/>
      </rPr>
      <t>np</t>
    </r>
  </si>
  <si>
    <t>od 5.12.2014 ZP</t>
  </si>
  <si>
    <t>70/115</t>
  </si>
  <si>
    <t>14/25</t>
  </si>
  <si>
    <t>18/25</t>
  </si>
  <si>
    <t>r.p. 15/25</t>
  </si>
  <si>
    <t>r.p. 1,0/3</t>
  </si>
  <si>
    <t>od 14.1.2016 TP</t>
  </si>
  <si>
    <t>275 t/r</t>
  </si>
  <si>
    <t>55 t/r</t>
  </si>
  <si>
    <t>66 t/r</t>
  </si>
  <si>
    <t>5,5 t/r</t>
  </si>
  <si>
    <t>odtok AČOV 2016</t>
  </si>
  <si>
    <r>
      <t xml:space="preserve">celk. </t>
    </r>
    <r>
      <rPr>
        <sz val="10"/>
        <color rgb="FF00B0F0"/>
        <rFont val="Verdana"/>
        <family val="2"/>
        <charset val="238"/>
      </rPr>
      <t>m</t>
    </r>
    <r>
      <rPr>
        <vertAlign val="superscript"/>
        <sz val="10"/>
        <color rgb="FF00B0F0"/>
        <rFont val="Verdana"/>
        <family val="2"/>
        <charset val="238"/>
      </rPr>
      <t>3</t>
    </r>
    <r>
      <rPr>
        <sz val="10"/>
        <color rgb="FF00B0F0"/>
        <rFont val="Verdana"/>
        <family val="2"/>
        <charset val="238"/>
      </rPr>
      <t>/rok</t>
    </r>
    <r>
      <rPr>
        <sz val="10"/>
        <rFont val="Verdana"/>
        <family val="2"/>
        <charset val="238"/>
      </rPr>
      <t>; počet vz.</t>
    </r>
  </si>
  <si>
    <r>
      <t>limity</t>
    </r>
    <r>
      <rPr>
        <sz val="10"/>
        <rFont val="Verdana"/>
        <family val="2"/>
        <charset val="238"/>
      </rPr>
      <t>: m3/rok, mg/l</t>
    </r>
  </si>
  <si>
    <t>60/100</t>
  </si>
  <si>
    <t>odtok ČOV Klokoty 2016</t>
  </si>
  <si>
    <t>m3/r</t>
  </si>
  <si>
    <t>odtok ČOV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</si>
</sst>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_ &quot;EO&quot;"/>
    <numFmt numFmtId="165" formatCode="0.0"/>
    <numFmt numFmtId="166" formatCode="0.000"/>
    <numFmt numFmtId="167" formatCode="0.0000"/>
    <numFmt numFmtId="168" formatCode="0.00000"/>
    <numFmt numFmtId="169" formatCode="m\o\n\th\ d\,\ \y\y\y\y"/>
    <numFmt numFmtId="170" formatCode="#0.0"/>
    <numFmt numFmtId="171" formatCode="#,##0_ &quot;m3/d&quot;"/>
  </numFmts>
  <fonts count="20" x14ac:knownFonts="1">
    <font>
      <sz val="10"/>
      <name val="Verdana"/>
      <charset val="238"/>
    </font>
    <font>
      <sz val="10"/>
      <name val="Verdana"/>
      <family val="2"/>
      <charset val="238"/>
    </font>
    <font>
      <b/>
      <u/>
      <sz val="12"/>
      <name val="Verdana"/>
      <family val="2"/>
      <charset val="238"/>
    </font>
    <font>
      <b/>
      <sz val="10"/>
      <name val="Verdana"/>
      <family val="2"/>
      <charset val="238"/>
    </font>
    <font>
      <b/>
      <sz val="9"/>
      <name val="Verdana"/>
      <family val="2"/>
      <charset val="238"/>
    </font>
    <font>
      <b/>
      <sz val="10"/>
      <color indexed="10"/>
      <name val="Verdana"/>
      <family val="2"/>
      <charset val="238"/>
    </font>
    <font>
      <b/>
      <vertAlign val="subscript"/>
      <sz val="10"/>
      <name val="Verdana"/>
      <family val="2"/>
      <charset val="238"/>
    </font>
    <font>
      <b/>
      <vertAlign val="superscript"/>
      <sz val="10"/>
      <name val="Verdana"/>
      <family val="2"/>
      <charset val="238"/>
    </font>
    <font>
      <vertAlign val="superscript"/>
      <sz val="10"/>
      <name val="Verdana"/>
      <family val="2"/>
      <charset val="238"/>
    </font>
    <font>
      <sz val="10"/>
      <color indexed="60"/>
      <name val="Verdana"/>
      <family val="2"/>
      <charset val="238"/>
    </font>
    <font>
      <b/>
      <sz val="10"/>
      <color rgb="FFFF0000"/>
      <name val="Verdana"/>
      <family val="2"/>
      <charset val="238"/>
    </font>
    <font>
      <sz val="1"/>
      <color indexed="8"/>
      <name val="Courier"/>
      <family val="1"/>
      <charset val="238"/>
    </font>
    <font>
      <b/>
      <sz val="1"/>
      <color indexed="8"/>
      <name val="Courier"/>
      <family val="1"/>
      <charset val="238"/>
    </font>
    <font>
      <sz val="10"/>
      <color rgb="FFFF0000"/>
      <name val="Verdana"/>
      <family val="2"/>
      <charset val="238"/>
    </font>
    <font>
      <b/>
      <sz val="10"/>
      <color rgb="FF00B0F0"/>
      <name val="Verdana"/>
      <family val="2"/>
      <charset val="238"/>
    </font>
    <font>
      <sz val="10"/>
      <color indexed="22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rgb="FF00B0F0"/>
      <name val="Verdana"/>
      <family val="2"/>
      <charset val="238"/>
    </font>
    <font>
      <vertAlign val="superscript"/>
      <sz val="10"/>
      <color rgb="FF00B0F0"/>
      <name val="Verdana"/>
      <family val="2"/>
      <charset val="238"/>
    </font>
    <font>
      <sz val="8"/>
      <color indexed="60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9">
    <xf numFmtId="0" fontId="0" fillId="0" borderId="0"/>
    <xf numFmtId="0" fontId="11" fillId="0" borderId="0">
      <protection locked="0"/>
    </xf>
    <xf numFmtId="0" fontId="11" fillId="0" borderId="0">
      <protection locked="0"/>
    </xf>
    <xf numFmtId="169" fontId="11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1" fillId="0" borderId="0">
      <protection locked="0"/>
    </xf>
    <xf numFmtId="0" fontId="11" fillId="0" borderId="25">
      <protection locked="0"/>
    </xf>
  </cellStyleXfs>
  <cellXfs count="222">
    <xf numFmtId="0" fontId="0" fillId="0" borderId="0" xfId="0"/>
    <xf numFmtId="0" fontId="2" fillId="2" borderId="2" xfId="0" applyFont="1" applyFill="1" applyBorder="1"/>
    <xf numFmtId="0" fontId="3" fillId="2" borderId="5" xfId="0" applyFont="1" applyFill="1" applyBorder="1" applyAlignment="1">
      <alignment horizontal="center"/>
    </xf>
    <xf numFmtId="0" fontId="0" fillId="0" borderId="0" xfId="0" applyFill="1"/>
    <xf numFmtId="3" fontId="5" fillId="3" borderId="8" xfId="0" applyNumberFormat="1" applyFont="1" applyFill="1" applyBorder="1" applyAlignment="1">
      <alignment horizontal="center"/>
    </xf>
    <xf numFmtId="3" fontId="5" fillId="3" borderId="14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167" fontId="9" fillId="3" borderId="10" xfId="0" applyNumberFormat="1" applyFont="1" applyFill="1" applyBorder="1" applyAlignment="1">
      <alignment horizontal="center"/>
    </xf>
    <xf numFmtId="167" fontId="9" fillId="3" borderId="2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5" fillId="3" borderId="14" xfId="0" applyFont="1" applyFill="1" applyBorder="1" applyAlignment="1"/>
    <xf numFmtId="0" fontId="3" fillId="3" borderId="14" xfId="0" applyFont="1" applyFill="1" applyBorder="1" applyAlignment="1">
      <alignment horizontal="center"/>
    </xf>
    <xf numFmtId="0" fontId="3" fillId="3" borderId="9" xfId="0" applyFont="1" applyFill="1" applyBorder="1"/>
    <xf numFmtId="0" fontId="0" fillId="0" borderId="0" xfId="0" applyFill="1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/>
    <xf numFmtId="49" fontId="5" fillId="3" borderId="8" xfId="0" applyNumberFormat="1" applyFont="1" applyFill="1" applyBorder="1" applyAlignment="1">
      <alignment horizontal="center"/>
    </xf>
    <xf numFmtId="49" fontId="5" fillId="3" borderId="8" xfId="0" applyNumberFormat="1" applyFont="1" applyFill="1" applyBorder="1" applyAlignment="1">
      <alignment horizontal="left"/>
    </xf>
    <xf numFmtId="0" fontId="1" fillId="3" borderId="10" xfId="0" applyFont="1" applyFill="1" applyBorder="1"/>
    <xf numFmtId="166" fontId="9" fillId="3" borderId="10" xfId="0" applyNumberFormat="1" applyFont="1" applyFill="1" applyBorder="1" applyAlignment="1">
      <alignment horizontal="center"/>
    </xf>
    <xf numFmtId="0" fontId="1" fillId="3" borderId="13" xfId="0" applyFont="1" applyFill="1" applyBorder="1" applyAlignment="1"/>
    <xf numFmtId="0" fontId="3" fillId="3" borderId="14" xfId="0" applyFont="1" applyFill="1" applyBorder="1" applyAlignment="1">
      <alignment horizontal="right"/>
    </xf>
    <xf numFmtId="0" fontId="1" fillId="3" borderId="10" xfId="0" applyFont="1" applyFill="1" applyBorder="1" applyAlignment="1">
      <alignment horizontal="right"/>
    </xf>
    <xf numFmtId="0" fontId="3" fillId="3" borderId="12" xfId="0" applyFont="1" applyFill="1" applyBorder="1"/>
    <xf numFmtId="0" fontId="3" fillId="2" borderId="2" xfId="0" applyFont="1" applyFill="1" applyBorder="1" applyAlignment="1">
      <alignment horizontal="center"/>
    </xf>
    <xf numFmtId="49" fontId="5" fillId="3" borderId="8" xfId="0" applyNumberFormat="1" applyFont="1" applyFill="1" applyBorder="1" applyAlignment="1">
      <alignment horizontal="right"/>
    </xf>
    <xf numFmtId="0" fontId="1" fillId="0" borderId="12" xfId="0" applyFont="1" applyFill="1" applyBorder="1"/>
    <xf numFmtId="1" fontId="3" fillId="3" borderId="14" xfId="0" applyNumberFormat="1" applyFont="1" applyFill="1" applyBorder="1"/>
    <xf numFmtId="2" fontId="3" fillId="3" borderId="14" xfId="0" applyNumberFormat="1" applyFont="1" applyFill="1" applyBorder="1"/>
    <xf numFmtId="2" fontId="3" fillId="4" borderId="14" xfId="0" applyNumberFormat="1" applyFont="1" applyFill="1" applyBorder="1"/>
    <xf numFmtId="166" fontId="3" fillId="3" borderId="14" xfId="0" applyNumberFormat="1" applyFont="1" applyFill="1" applyBorder="1"/>
    <xf numFmtId="168" fontId="3" fillId="3" borderId="14" xfId="0" applyNumberFormat="1" applyFont="1" applyFill="1" applyBorder="1"/>
    <xf numFmtId="166" fontId="9" fillId="3" borderId="10" xfId="0" applyNumberFormat="1" applyFont="1" applyFill="1" applyBorder="1" applyAlignment="1">
      <alignment horizontal="right"/>
    </xf>
    <xf numFmtId="167" fontId="9" fillId="3" borderId="10" xfId="0" applyNumberFormat="1" applyFont="1" applyFill="1" applyBorder="1" applyAlignment="1">
      <alignment horizontal="right"/>
    </xf>
    <xf numFmtId="0" fontId="5" fillId="5" borderId="7" xfId="0" applyFont="1" applyFill="1" applyBorder="1" applyAlignment="1">
      <alignment horizontal="left"/>
    </xf>
    <xf numFmtId="0" fontId="5" fillId="5" borderId="8" xfId="0" applyFont="1" applyFill="1" applyBorder="1" applyAlignment="1">
      <alignment horizontal="left"/>
    </xf>
    <xf numFmtId="3" fontId="5" fillId="5" borderId="8" xfId="0" applyNumberFormat="1" applyFont="1" applyFill="1" applyBorder="1" applyAlignment="1">
      <alignment horizontal="center"/>
    </xf>
    <xf numFmtId="0" fontId="5" fillId="5" borderId="8" xfId="0" applyNumberFormat="1" applyFont="1" applyFill="1" applyBorder="1" applyAlignment="1">
      <alignment horizontal="center"/>
    </xf>
    <xf numFmtId="0" fontId="13" fillId="5" borderId="27" xfId="0" applyFont="1" applyFill="1" applyBorder="1" applyAlignment="1">
      <alignment horizontal="left"/>
    </xf>
    <xf numFmtId="0" fontId="13" fillId="5" borderId="8" xfId="0" applyFont="1" applyFill="1" applyBorder="1" applyAlignment="1">
      <alignment horizontal="center"/>
    </xf>
    <xf numFmtId="0" fontId="13" fillId="5" borderId="8" xfId="0" applyFont="1" applyFill="1" applyBorder="1" applyAlignment="1">
      <alignment horizontal="left"/>
    </xf>
    <xf numFmtId="0" fontId="10" fillId="5" borderId="8" xfId="0" applyFont="1" applyFill="1" applyBorder="1" applyAlignment="1">
      <alignment horizontal="center"/>
    </xf>
    <xf numFmtId="0" fontId="10" fillId="5" borderId="8" xfId="0" applyFont="1" applyFill="1" applyBorder="1" applyAlignment="1">
      <alignment horizontal="right"/>
    </xf>
    <xf numFmtId="3" fontId="5" fillId="5" borderId="14" xfId="0" applyNumberFormat="1" applyFont="1" applyFill="1" applyBorder="1" applyAlignment="1">
      <alignment horizontal="center"/>
    </xf>
    <xf numFmtId="0" fontId="5" fillId="5" borderId="14" xfId="0" applyNumberFormat="1" applyFont="1" applyFill="1" applyBorder="1" applyAlignment="1">
      <alignment horizontal="center"/>
    </xf>
    <xf numFmtId="0" fontId="10" fillId="5" borderId="14" xfId="0" applyFont="1" applyFill="1" applyBorder="1" applyAlignment="1">
      <alignment horizontal="center"/>
    </xf>
    <xf numFmtId="0" fontId="10" fillId="5" borderId="35" xfId="0" applyFont="1" applyFill="1" applyBorder="1" applyAlignment="1">
      <alignment horizontal="left"/>
    </xf>
    <xf numFmtId="0" fontId="10" fillId="5" borderId="14" xfId="0" applyFont="1" applyFill="1" applyBorder="1" applyAlignment="1">
      <alignment horizontal="right"/>
    </xf>
    <xf numFmtId="0" fontId="1" fillId="5" borderId="28" xfId="0" applyFont="1" applyFill="1" applyBorder="1"/>
    <xf numFmtId="0" fontId="5" fillId="5" borderId="12" xfId="0" applyFont="1" applyFill="1" applyBorder="1"/>
    <xf numFmtId="0" fontId="3" fillId="6" borderId="5" xfId="0" applyFont="1" applyFill="1" applyBorder="1" applyAlignment="1">
      <alignment horizontal="center"/>
    </xf>
    <xf numFmtId="171" fontId="4" fillId="6" borderId="5" xfId="0" applyNumberFormat="1" applyFont="1" applyFill="1" applyBorder="1" applyAlignment="1">
      <alignment horizontal="left"/>
    </xf>
    <xf numFmtId="14" fontId="10" fillId="5" borderId="26" xfId="0" applyNumberFormat="1" applyFont="1" applyFill="1" applyBorder="1" applyAlignment="1">
      <alignment horizontal="left"/>
    </xf>
    <xf numFmtId="0" fontId="10" fillId="5" borderId="33" xfId="0" applyFont="1" applyFill="1" applyBorder="1" applyAlignment="1">
      <alignment horizontal="center"/>
    </xf>
    <xf numFmtId="49" fontId="5" fillId="5" borderId="8" xfId="0" applyNumberFormat="1" applyFont="1" applyFill="1" applyBorder="1" applyAlignment="1">
      <alignment horizontal="right"/>
    </xf>
    <xf numFmtId="0" fontId="3" fillId="3" borderId="8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right"/>
    </xf>
    <xf numFmtId="0" fontId="1" fillId="0" borderId="21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3" fontId="14" fillId="3" borderId="8" xfId="0" applyNumberFormat="1" applyFont="1" applyFill="1" applyBorder="1"/>
    <xf numFmtId="0" fontId="1" fillId="3" borderId="8" xfId="0" applyFont="1" applyFill="1" applyBorder="1"/>
    <xf numFmtId="165" fontId="3" fillId="3" borderId="14" xfId="0" applyNumberFormat="1" applyFont="1" applyFill="1" applyBorder="1"/>
    <xf numFmtId="165" fontId="3" fillId="4" borderId="14" xfId="0" applyNumberFormat="1" applyFont="1" applyFill="1" applyBorder="1"/>
    <xf numFmtId="165" fontId="3" fillId="3" borderId="18" xfId="0" applyNumberFormat="1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3" borderId="38" xfId="0" applyFont="1" applyFill="1" applyBorder="1" applyAlignment="1">
      <alignment horizontal="right"/>
    </xf>
    <xf numFmtId="0" fontId="10" fillId="3" borderId="39" xfId="0" applyFont="1" applyFill="1" applyBorder="1" applyAlignment="1">
      <alignment horizontal="right"/>
    </xf>
    <xf numFmtId="0" fontId="3" fillId="3" borderId="18" xfId="0" applyFont="1" applyFill="1" applyBorder="1" applyAlignment="1">
      <alignment horizontal="center"/>
    </xf>
    <xf numFmtId="0" fontId="3" fillId="3" borderId="39" xfId="0" applyFont="1" applyFill="1" applyBorder="1" applyAlignment="1">
      <alignment horizontal="right"/>
    </xf>
    <xf numFmtId="0" fontId="13" fillId="0" borderId="21" xfId="0" applyFont="1" applyFill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0" fillId="0" borderId="12" xfId="0" applyFont="1" applyFill="1" applyBorder="1"/>
    <xf numFmtId="0" fontId="3" fillId="5" borderId="18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14" fontId="10" fillId="5" borderId="34" xfId="0" applyNumberFormat="1" applyFont="1" applyFill="1" applyBorder="1" applyAlignment="1">
      <alignment horizontal="center"/>
    </xf>
    <xf numFmtId="0" fontId="10" fillId="5" borderId="35" xfId="0" applyFont="1" applyFill="1" applyBorder="1" applyAlignment="1">
      <alignment horizontal="center"/>
    </xf>
    <xf numFmtId="14" fontId="10" fillId="3" borderId="13" xfId="0" applyNumberFormat="1" applyFont="1" applyFill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6" fillId="0" borderId="0" xfId="0" applyFont="1"/>
    <xf numFmtId="0" fontId="16" fillId="2" borderId="1" xfId="0" applyFont="1" applyFill="1" applyBorder="1"/>
    <xf numFmtId="0" fontId="16" fillId="2" borderId="2" xfId="0" applyFont="1" applyFill="1" applyBorder="1"/>
    <xf numFmtId="0" fontId="16" fillId="2" borderId="3" xfId="0" applyFont="1" applyFill="1" applyBorder="1"/>
    <xf numFmtId="0" fontId="16" fillId="6" borderId="4" xfId="0" applyFont="1" applyFill="1" applyBorder="1"/>
    <xf numFmtId="0" fontId="16" fillId="6" borderId="5" xfId="0" applyFont="1" applyFill="1" applyBorder="1"/>
    <xf numFmtId="164" fontId="3" fillId="6" borderId="5" xfId="0" applyNumberFormat="1" applyFont="1" applyFill="1" applyBorder="1"/>
    <xf numFmtId="0" fontId="16" fillId="6" borderId="6" xfId="0" applyFont="1" applyFill="1" applyBorder="1"/>
    <xf numFmtId="14" fontId="10" fillId="4" borderId="26" xfId="0" applyNumberFormat="1" applyFont="1" applyFill="1" applyBorder="1" applyAlignment="1">
      <alignment horizontal="left"/>
    </xf>
    <xf numFmtId="0" fontId="10" fillId="4" borderId="33" xfId="0" applyFont="1" applyFill="1" applyBorder="1" applyAlignment="1">
      <alignment horizontal="center"/>
    </xf>
    <xf numFmtId="14" fontId="1" fillId="4" borderId="8" xfId="0" applyNumberFormat="1" applyFont="1" applyFill="1" applyBorder="1" applyAlignment="1"/>
    <xf numFmtId="3" fontId="5" fillId="4" borderId="8" xfId="0" applyNumberFormat="1" applyFont="1" applyFill="1" applyBorder="1" applyAlignment="1">
      <alignment horizontal="center"/>
    </xf>
    <xf numFmtId="0" fontId="10" fillId="4" borderId="8" xfId="0" applyFont="1" applyFill="1" applyBorder="1" applyAlignment="1">
      <alignment horizontal="center"/>
    </xf>
    <xf numFmtId="49" fontId="5" fillId="4" borderId="8" xfId="0" applyNumberFormat="1" applyFont="1" applyFill="1" applyBorder="1" applyAlignment="1">
      <alignment horizontal="center"/>
    </xf>
    <xf numFmtId="49" fontId="5" fillId="4" borderId="8" xfId="0" applyNumberFormat="1" applyFont="1" applyFill="1" applyBorder="1" applyAlignment="1">
      <alignment horizontal="right"/>
    </xf>
    <xf numFmtId="49" fontId="5" fillId="4" borderId="8" xfId="0" applyNumberFormat="1" applyFont="1" applyFill="1" applyBorder="1" applyAlignment="1">
      <alignment horizontal="left"/>
    </xf>
    <xf numFmtId="49" fontId="5" fillId="4" borderId="15" xfId="0" applyNumberFormat="1" applyFont="1" applyFill="1" applyBorder="1" applyAlignment="1">
      <alignment horizontal="center"/>
    </xf>
    <xf numFmtId="0" fontId="5" fillId="3" borderId="17" xfId="0" applyNumberFormat="1" applyFont="1" applyFill="1" applyBorder="1" applyAlignment="1">
      <alignment horizontal="center"/>
    </xf>
    <xf numFmtId="14" fontId="10" fillId="4" borderId="23" xfId="0" applyNumberFormat="1" applyFont="1" applyFill="1" applyBorder="1" applyAlignment="1">
      <alignment horizontal="left"/>
    </xf>
    <xf numFmtId="0" fontId="10" fillId="4" borderId="0" xfId="0" applyFont="1" applyFill="1" applyBorder="1" applyAlignment="1">
      <alignment horizontal="center"/>
    </xf>
    <xf numFmtId="14" fontId="1" fillId="4" borderId="24" xfId="0" applyNumberFormat="1" applyFont="1" applyFill="1" applyBorder="1" applyAlignment="1"/>
    <xf numFmtId="3" fontId="5" fillId="4" borderId="29" xfId="0" applyNumberFormat="1" applyFont="1" applyFill="1" applyBorder="1" applyAlignment="1">
      <alignment horizontal="center"/>
    </xf>
    <xf numFmtId="0" fontId="10" fillId="4" borderId="24" xfId="0" applyFont="1" applyFill="1" applyBorder="1" applyAlignment="1">
      <alignment horizontal="center"/>
    </xf>
    <xf numFmtId="0" fontId="10" fillId="4" borderId="29" xfId="0" applyFont="1" applyFill="1" applyBorder="1" applyAlignment="1">
      <alignment horizontal="center"/>
    </xf>
    <xf numFmtId="0" fontId="10" fillId="4" borderId="30" xfId="0" applyFont="1" applyFill="1" applyBorder="1" applyAlignment="1">
      <alignment horizontal="right"/>
    </xf>
    <xf numFmtId="14" fontId="1" fillId="5" borderId="40" xfId="0" applyNumberFormat="1" applyFont="1" applyFill="1" applyBorder="1" applyAlignment="1"/>
    <xf numFmtId="0" fontId="10" fillId="5" borderId="40" xfId="0" applyFont="1" applyFill="1" applyBorder="1" applyAlignment="1">
      <alignment horizontal="center"/>
    </xf>
    <xf numFmtId="0" fontId="10" fillId="5" borderId="8" xfId="0" applyFont="1" applyFill="1" applyBorder="1" applyAlignment="1">
      <alignment horizontal="left"/>
    </xf>
    <xf numFmtId="14" fontId="10" fillId="5" borderId="4" xfId="0" applyNumberFormat="1" applyFont="1" applyFill="1" applyBorder="1" applyAlignment="1">
      <alignment horizontal="left"/>
    </xf>
    <xf numFmtId="0" fontId="10" fillId="5" borderId="5" xfId="0" applyFont="1" applyFill="1" applyBorder="1" applyAlignment="1">
      <alignment horizontal="center"/>
    </xf>
    <xf numFmtId="14" fontId="1" fillId="5" borderId="41" xfId="0" applyNumberFormat="1" applyFont="1" applyFill="1" applyBorder="1" applyAlignment="1"/>
    <xf numFmtId="3" fontId="5" fillId="5" borderId="10" xfId="0" applyNumberFormat="1" applyFont="1" applyFill="1" applyBorder="1" applyAlignment="1">
      <alignment horizontal="center"/>
    </xf>
    <xf numFmtId="0" fontId="10" fillId="5" borderId="41" xfId="0" applyFont="1" applyFill="1" applyBorder="1" applyAlignment="1">
      <alignment horizontal="center"/>
    </xf>
    <xf numFmtId="0" fontId="10" fillId="5" borderId="10" xfId="0" applyFont="1" applyFill="1" applyBorder="1" applyAlignment="1">
      <alignment horizontal="center"/>
    </xf>
    <xf numFmtId="0" fontId="10" fillId="3" borderId="41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right"/>
    </xf>
    <xf numFmtId="0" fontId="3" fillId="3" borderId="20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38" xfId="0" applyFont="1" applyFill="1" applyBorder="1" applyAlignment="1">
      <alignment horizontal="right"/>
    </xf>
    <xf numFmtId="0" fontId="3" fillId="3" borderId="36" xfId="0" applyFont="1" applyFill="1" applyBorder="1"/>
    <xf numFmtId="0" fontId="1" fillId="3" borderId="29" xfId="0" applyFont="1" applyFill="1" applyBorder="1"/>
    <xf numFmtId="0" fontId="16" fillId="3" borderId="29" xfId="0" applyFont="1" applyFill="1" applyBorder="1" applyAlignment="1">
      <alignment horizontal="right"/>
    </xf>
    <xf numFmtId="0" fontId="16" fillId="3" borderId="42" xfId="0" applyFont="1" applyFill="1" applyBorder="1" applyAlignment="1">
      <alignment horizontal="right"/>
    </xf>
    <xf numFmtId="0" fontId="16" fillId="3" borderId="31" xfId="0" applyFont="1" applyFill="1" applyBorder="1" applyAlignment="1">
      <alignment horizontal="center"/>
    </xf>
    <xf numFmtId="0" fontId="16" fillId="4" borderId="7" xfId="0" applyFont="1" applyFill="1" applyBorder="1"/>
    <xf numFmtId="0" fontId="16" fillId="4" borderId="8" xfId="0" applyFont="1" applyFill="1" applyBorder="1"/>
    <xf numFmtId="14" fontId="16" fillId="4" borderId="8" xfId="0" applyNumberFormat="1" applyFont="1" applyFill="1" applyBorder="1"/>
    <xf numFmtId="3" fontId="16" fillId="4" borderId="8" xfId="0" applyNumberFormat="1" applyFont="1" applyFill="1" applyBorder="1" applyAlignment="1">
      <alignment wrapText="1"/>
    </xf>
    <xf numFmtId="0" fontId="1" fillId="4" borderId="40" xfId="0" applyFont="1" applyFill="1" applyBorder="1"/>
    <xf numFmtId="0" fontId="16" fillId="4" borderId="38" xfId="0" applyFont="1" applyFill="1" applyBorder="1"/>
    <xf numFmtId="0" fontId="1" fillId="4" borderId="18" xfId="0" applyFont="1" applyFill="1" applyBorder="1" applyAlignment="1">
      <alignment horizontal="center"/>
    </xf>
    <xf numFmtId="0" fontId="16" fillId="0" borderId="13" xfId="0" applyFont="1" applyFill="1" applyBorder="1"/>
    <xf numFmtId="0" fontId="16" fillId="0" borderId="12" xfId="0" applyFont="1" applyFill="1" applyBorder="1"/>
    <xf numFmtId="14" fontId="16" fillId="0" borderId="14" xfId="0" applyNumberFormat="1" applyFont="1" applyFill="1" applyBorder="1"/>
    <xf numFmtId="0" fontId="16" fillId="0" borderId="14" xfId="0" applyFont="1" applyBorder="1"/>
    <xf numFmtId="0" fontId="16" fillId="0" borderId="14" xfId="0" applyFont="1" applyFill="1" applyBorder="1"/>
    <xf numFmtId="0" fontId="16" fillId="0" borderId="43" xfId="0" applyFont="1" applyFill="1" applyBorder="1"/>
    <xf numFmtId="0" fontId="13" fillId="0" borderId="18" xfId="0" applyFont="1" applyFill="1" applyBorder="1" applyAlignment="1">
      <alignment horizontal="center"/>
    </xf>
    <xf numFmtId="3" fontId="16" fillId="0" borderId="14" xfId="0" applyNumberFormat="1" applyFont="1" applyBorder="1" applyAlignment="1">
      <alignment wrapText="1"/>
    </xf>
    <xf numFmtId="170" fontId="13" fillId="0" borderId="18" xfId="0" applyNumberFormat="1" applyFont="1" applyFill="1" applyBorder="1" applyAlignment="1">
      <alignment horizontal="center"/>
    </xf>
    <xf numFmtId="49" fontId="16" fillId="0" borderId="12" xfId="0" applyNumberFormat="1" applyFont="1" applyFill="1" applyBorder="1" applyAlignment="1">
      <alignment horizontal="right"/>
    </xf>
    <xf numFmtId="0" fontId="16" fillId="0" borderId="12" xfId="0" applyNumberFormat="1" applyFont="1" applyFill="1" applyBorder="1" applyAlignment="1">
      <alignment horizontal="right"/>
    </xf>
    <xf numFmtId="0" fontId="1" fillId="0" borderId="12" xfId="0" applyNumberFormat="1" applyFont="1" applyFill="1" applyBorder="1" applyAlignment="1">
      <alignment horizontal="right"/>
    </xf>
    <xf numFmtId="0" fontId="16" fillId="0" borderId="13" xfId="0" applyFont="1" applyBorder="1"/>
    <xf numFmtId="0" fontId="16" fillId="0" borderId="0" xfId="0" applyFont="1" applyBorder="1"/>
    <xf numFmtId="0" fontId="16" fillId="0" borderId="12" xfId="0" applyFont="1" applyFill="1" applyBorder="1" applyAlignment="1">
      <alignment horizontal="right"/>
    </xf>
    <xf numFmtId="0" fontId="16" fillId="0" borderId="21" xfId="0" applyFont="1" applyFill="1" applyBorder="1" applyAlignment="1">
      <alignment horizontal="center"/>
    </xf>
    <xf numFmtId="3" fontId="16" fillId="0" borderId="24" xfId="0" applyNumberFormat="1" applyFont="1" applyFill="1" applyBorder="1" applyAlignment="1">
      <alignment wrapText="1"/>
    </xf>
    <xf numFmtId="0" fontId="16" fillId="0" borderId="24" xfId="0" applyFont="1" applyFill="1" applyBorder="1"/>
    <xf numFmtId="14" fontId="16" fillId="0" borderId="29" xfId="0" applyNumberFormat="1" applyFont="1" applyFill="1" applyBorder="1"/>
    <xf numFmtId="0" fontId="16" fillId="0" borderId="30" xfId="0" applyFont="1" applyFill="1" applyBorder="1"/>
    <xf numFmtId="0" fontId="16" fillId="0" borderId="24" xfId="0" applyFont="1" applyFill="1" applyBorder="1" applyAlignment="1">
      <alignment horizontal="right"/>
    </xf>
    <xf numFmtId="0" fontId="16" fillId="0" borderId="44" xfId="0" applyFont="1" applyFill="1" applyBorder="1"/>
    <xf numFmtId="0" fontId="16" fillId="0" borderId="37" xfId="0" applyFont="1" applyFill="1" applyBorder="1" applyAlignment="1">
      <alignment horizontal="center"/>
    </xf>
    <xf numFmtId="0" fontId="16" fillId="0" borderId="23" xfId="0" applyFont="1" applyFill="1" applyBorder="1"/>
    <xf numFmtId="0" fontId="1" fillId="3" borderId="7" xfId="0" applyFont="1" applyFill="1" applyBorder="1" applyAlignment="1">
      <alignment horizontal="right"/>
    </xf>
    <xf numFmtId="0" fontId="1" fillId="3" borderId="38" xfId="0" applyFont="1" applyFill="1" applyBorder="1"/>
    <xf numFmtId="0" fontId="1" fillId="3" borderId="17" xfId="0" applyFont="1" applyFill="1" applyBorder="1"/>
    <xf numFmtId="0" fontId="3" fillId="3" borderId="13" xfId="0" applyFont="1" applyFill="1" applyBorder="1" applyAlignment="1">
      <alignment horizontal="right"/>
    </xf>
    <xf numFmtId="167" fontId="3" fillId="3" borderId="39" xfId="0" applyNumberFormat="1" applyFont="1" applyFill="1" applyBorder="1"/>
    <xf numFmtId="0" fontId="16" fillId="0" borderId="4" xfId="0" applyFont="1" applyFill="1" applyBorder="1"/>
    <xf numFmtId="0" fontId="9" fillId="3" borderId="9" xfId="0" applyFont="1" applyFill="1" applyBorder="1" applyAlignment="1">
      <alignment horizontal="right"/>
    </xf>
    <xf numFmtId="0" fontId="9" fillId="3" borderId="10" xfId="0" applyFont="1" applyFill="1" applyBorder="1" applyAlignment="1">
      <alignment horizontal="right"/>
    </xf>
    <xf numFmtId="1" fontId="9" fillId="3" borderId="10" xfId="0" applyNumberFormat="1" applyFont="1" applyFill="1" applyBorder="1" applyAlignment="1">
      <alignment horizontal="center"/>
    </xf>
    <xf numFmtId="168" fontId="19" fillId="3" borderId="10" xfId="0" applyNumberFormat="1" applyFont="1" applyFill="1" applyBorder="1" applyAlignment="1">
      <alignment horizontal="center"/>
    </xf>
    <xf numFmtId="168" fontId="19" fillId="3" borderId="11" xfId="0" applyNumberFormat="1" applyFont="1" applyFill="1" applyBorder="1" applyAlignment="1">
      <alignment horizontal="center"/>
    </xf>
    <xf numFmtId="0" fontId="3" fillId="2" borderId="2" xfId="0" applyFont="1" applyFill="1" applyBorder="1"/>
    <xf numFmtId="0" fontId="16" fillId="2" borderId="23" xfId="0" applyFont="1" applyFill="1" applyBorder="1"/>
    <xf numFmtId="0" fontId="16" fillId="2" borderId="0" xfId="0" applyFont="1" applyFill="1" applyBorder="1"/>
    <xf numFmtId="171" fontId="3" fillId="2" borderId="0" xfId="0" applyNumberFormat="1" applyFont="1" applyFill="1" applyBorder="1" applyAlignment="1">
      <alignment horizontal="left"/>
    </xf>
    <xf numFmtId="164" fontId="3" fillId="2" borderId="5" xfId="0" applyNumberFormat="1" applyFont="1" applyFill="1" applyBorder="1"/>
    <xf numFmtId="0" fontId="16" fillId="2" borderId="22" xfId="0" applyFont="1" applyFill="1" applyBorder="1"/>
    <xf numFmtId="49" fontId="5" fillId="3" borderId="8" xfId="0" applyNumberFormat="1" applyFont="1" applyFill="1" applyBorder="1" applyAlignment="1"/>
    <xf numFmtId="14" fontId="1" fillId="3" borderId="14" xfId="0" applyNumberFormat="1" applyFont="1" applyFill="1" applyBorder="1" applyAlignment="1"/>
    <xf numFmtId="0" fontId="16" fillId="3" borderId="10" xfId="0" applyFont="1" applyFill="1" applyBorder="1" applyAlignment="1">
      <alignment horizontal="right"/>
    </xf>
    <xf numFmtId="0" fontId="16" fillId="3" borderId="11" xfId="0" applyFont="1" applyFill="1" applyBorder="1" applyAlignment="1">
      <alignment horizontal="right"/>
    </xf>
    <xf numFmtId="0" fontId="16" fillId="3" borderId="20" xfId="0" applyFont="1" applyFill="1" applyBorder="1" applyAlignment="1">
      <alignment horizontal="center"/>
    </xf>
    <xf numFmtId="0" fontId="16" fillId="0" borderId="7" xfId="0" applyFont="1" applyFill="1" applyBorder="1"/>
    <xf numFmtId="0" fontId="16" fillId="0" borderId="8" xfId="0" applyFont="1" applyFill="1" applyBorder="1"/>
    <xf numFmtId="14" fontId="16" fillId="0" borderId="8" xfId="0" applyNumberFormat="1" applyFont="1" applyFill="1" applyBorder="1"/>
    <xf numFmtId="3" fontId="16" fillId="0" borderId="8" xfId="0" applyNumberFormat="1" applyFont="1" applyBorder="1" applyAlignment="1">
      <alignment wrapText="1"/>
    </xf>
    <xf numFmtId="0" fontId="16" fillId="0" borderId="15" xfId="0" applyFont="1" applyFill="1" applyBorder="1"/>
    <xf numFmtId="0" fontId="16" fillId="0" borderId="16" xfId="0" applyFont="1" applyFill="1" applyBorder="1"/>
    <xf numFmtId="0" fontId="16" fillId="0" borderId="19" xfId="0" applyFont="1" applyFill="1" applyBorder="1"/>
    <xf numFmtId="0" fontId="16" fillId="0" borderId="12" xfId="0" applyFont="1" applyBorder="1"/>
    <xf numFmtId="14" fontId="16" fillId="0" borderId="14" xfId="0" applyNumberFormat="1" applyFont="1" applyBorder="1"/>
    <xf numFmtId="0" fontId="16" fillId="0" borderId="16" xfId="0" applyFont="1" applyBorder="1"/>
    <xf numFmtId="0" fontId="13" fillId="0" borderId="12" xfId="0" applyFont="1" applyFill="1" applyBorder="1"/>
    <xf numFmtId="0" fontId="16" fillId="0" borderId="24" xfId="0" applyFont="1" applyBorder="1"/>
    <xf numFmtId="14" fontId="16" fillId="0" borderId="29" xfId="0" applyNumberFormat="1" applyFont="1" applyBorder="1"/>
    <xf numFmtId="0" fontId="16" fillId="0" borderId="29" xfId="0" applyFont="1" applyBorder="1"/>
    <xf numFmtId="0" fontId="16" fillId="0" borderId="29" xfId="0" applyFont="1" applyFill="1" applyBorder="1"/>
    <xf numFmtId="0" fontId="16" fillId="0" borderId="32" xfId="0" applyFont="1" applyFill="1" applyBorder="1"/>
    <xf numFmtId="0" fontId="13" fillId="0" borderId="37" xfId="0" applyFont="1" applyFill="1" applyBorder="1" applyAlignment="1">
      <alignment horizontal="center"/>
    </xf>
    <xf numFmtId="0" fontId="16" fillId="0" borderId="1" xfId="0" applyFont="1" applyFill="1" applyBorder="1"/>
    <xf numFmtId="0" fontId="16" fillId="3" borderId="17" xfId="0" applyFont="1" applyFill="1" applyBorder="1" applyAlignment="1">
      <alignment horizontal="center"/>
    </xf>
    <xf numFmtId="168" fontId="3" fillId="3" borderId="39" xfId="0" applyNumberFormat="1" applyFont="1" applyFill="1" applyBorder="1"/>
    <xf numFmtId="165" fontId="9" fillId="3" borderId="10" xfId="0" applyNumberFormat="1" applyFont="1" applyFill="1" applyBorder="1" applyAlignment="1">
      <alignment horizontal="right"/>
    </xf>
    <xf numFmtId="168" fontId="19" fillId="3" borderId="10" xfId="0" applyNumberFormat="1" applyFont="1" applyFill="1" applyBorder="1" applyAlignment="1">
      <alignment horizontal="right"/>
    </xf>
    <xf numFmtId="168" fontId="19" fillId="3" borderId="11" xfId="0" applyNumberFormat="1" applyFont="1" applyFill="1" applyBorder="1" applyAlignment="1">
      <alignment horizontal="right"/>
    </xf>
    <xf numFmtId="0" fontId="16" fillId="2" borderId="4" xfId="0" applyFont="1" applyFill="1" applyBorder="1"/>
    <xf numFmtId="0" fontId="16" fillId="2" borderId="5" xfId="0" applyFont="1" applyFill="1" applyBorder="1"/>
    <xf numFmtId="171" fontId="3" fillId="2" borderId="5" xfId="0" applyNumberFormat="1" applyFont="1" applyFill="1" applyBorder="1" applyAlignment="1">
      <alignment horizontal="left"/>
    </xf>
    <xf numFmtId="0" fontId="16" fillId="2" borderId="6" xfId="0" applyFont="1" applyFill="1" applyBorder="1"/>
    <xf numFmtId="0" fontId="5" fillId="5" borderId="17" xfId="0" applyNumberFormat="1" applyFont="1" applyFill="1" applyBorder="1" applyAlignment="1">
      <alignment horizontal="center"/>
    </xf>
    <xf numFmtId="14" fontId="1" fillId="5" borderId="14" xfId="0" applyNumberFormat="1" applyFont="1" applyFill="1" applyBorder="1" applyAlignment="1">
      <alignment horizontal="right"/>
    </xf>
    <xf numFmtId="0" fontId="3" fillId="3" borderId="12" xfId="0" applyFont="1" applyFill="1" applyBorder="1" applyAlignment="1">
      <alignment horizontal="right"/>
    </xf>
    <xf numFmtId="0" fontId="16" fillId="3" borderId="10" xfId="0" applyFont="1" applyFill="1" applyBorder="1"/>
    <xf numFmtId="0" fontId="16" fillId="0" borderId="28" xfId="0" applyFont="1" applyBorder="1"/>
    <xf numFmtId="14" fontId="16" fillId="0" borderId="12" xfId="0" applyNumberFormat="1" applyFont="1" applyBorder="1"/>
    <xf numFmtId="0" fontId="16" fillId="0" borderId="9" xfId="0" applyFont="1" applyBorder="1"/>
    <xf numFmtId="14" fontId="16" fillId="0" borderId="10" xfId="0" applyNumberFormat="1" applyFont="1" applyBorder="1"/>
    <xf numFmtId="3" fontId="16" fillId="0" borderId="10" xfId="0" applyNumberFormat="1" applyFont="1" applyBorder="1" applyAlignment="1">
      <alignment wrapText="1"/>
    </xf>
    <xf numFmtId="0" fontId="16" fillId="0" borderId="10" xfId="0" applyFont="1" applyFill="1" applyBorder="1"/>
    <xf numFmtId="0" fontId="16" fillId="0" borderId="20" xfId="0" applyFont="1" applyFill="1" applyBorder="1" applyAlignment="1">
      <alignment horizontal="center"/>
    </xf>
    <xf numFmtId="0" fontId="16" fillId="3" borderId="8" xfId="0" applyFont="1" applyFill="1" applyBorder="1"/>
    <xf numFmtId="166" fontId="16" fillId="3" borderId="14" xfId="0" applyNumberFormat="1" applyFont="1" applyFill="1" applyBorder="1"/>
    <xf numFmtId="168" fontId="16" fillId="3" borderId="14" xfId="0" applyNumberFormat="1" applyFont="1" applyFill="1" applyBorder="1"/>
    <xf numFmtId="167" fontId="16" fillId="3" borderId="18" xfId="0" applyNumberFormat="1" applyFont="1" applyFill="1" applyBorder="1" applyAlignment="1">
      <alignment horizontal="center"/>
    </xf>
  </cellXfs>
  <cellStyles count="9">
    <cellStyle name="Comma" xfId="1"/>
    <cellStyle name="Currency" xfId="2"/>
    <cellStyle name="Date" xfId="3"/>
    <cellStyle name="Fixed" xfId="4"/>
    <cellStyle name="Heading1" xfId="5"/>
    <cellStyle name="Heading2" xfId="6"/>
    <cellStyle name="Normální" xfId="0" builtinId="0"/>
    <cellStyle name="Percent" xfId="7"/>
    <cellStyle name="Total" xfId="8"/>
  </cellStyles>
  <dxfs count="58"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115"/>
  <sheetViews>
    <sheetView tabSelected="1" topLeftCell="A70" zoomScale="94" zoomScaleNormal="94" workbookViewId="0">
      <selection activeCell="P109" sqref="P109"/>
    </sheetView>
  </sheetViews>
  <sheetFormatPr defaultRowHeight="12.75" customHeight="1" x14ac:dyDescent="0.2"/>
  <cols>
    <col min="1" max="1" width="7.6328125" style="3" customWidth="1"/>
    <col min="2" max="2" width="8.7265625" style="3"/>
    <col min="3" max="3" width="12.453125" style="3" customWidth="1"/>
    <col min="4" max="4" width="13.36328125" style="3" customWidth="1"/>
    <col min="5" max="5" width="11.90625" style="3" customWidth="1"/>
    <col min="6" max="6" width="8.90625" style="3" bestFit="1" customWidth="1"/>
    <col min="7" max="7" width="11.6328125" style="3" customWidth="1"/>
    <col min="8" max="11" width="8.90625" style="3" bestFit="1" customWidth="1"/>
    <col min="12" max="12" width="9.36328125" style="3" customWidth="1"/>
    <col min="13" max="14" width="8.90625" style="3" bestFit="1" customWidth="1"/>
    <col min="15" max="16" width="10.6328125" style="3" bestFit="1" customWidth="1"/>
    <col min="17" max="57" width="8.7265625" style="3"/>
  </cols>
  <sheetData>
    <row r="1" spans="1:18" ht="31.8" customHeight="1" x14ac:dyDescent="0.2">
      <c r="A1" s="19" t="s">
        <v>46</v>
      </c>
      <c r="B1" s="18"/>
      <c r="C1"/>
      <c r="D1"/>
      <c r="E1"/>
      <c r="F1" s="20"/>
      <c r="G1" s="20"/>
      <c r="H1" s="20"/>
      <c r="I1" s="20"/>
      <c r="J1" s="20"/>
      <c r="K1" s="20"/>
      <c r="L1" s="20"/>
      <c r="M1" s="20"/>
      <c r="N1" s="20"/>
      <c r="O1" s="17"/>
      <c r="P1" s="17"/>
      <c r="Q1" s="17"/>
    </row>
    <row r="2" spans="1:18" s="17" customFormat="1" ht="12.75" customHeight="1" x14ac:dyDescent="0.2"/>
    <row r="3" spans="1:18" s="17" customFormat="1" ht="12.75" customHeight="1" thickBot="1" x14ac:dyDescent="0.25"/>
    <row r="4" spans="1:18" s="83" customFormat="1" ht="17.25" customHeight="1" x14ac:dyDescent="0.3">
      <c r="B4" s="84"/>
      <c r="C4" s="29"/>
      <c r="D4" s="1" t="s">
        <v>0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6"/>
    </row>
    <row r="5" spans="1:18" s="83" customFormat="1" ht="15.6" thickBot="1" x14ac:dyDescent="0.35">
      <c r="B5" s="87"/>
      <c r="C5" s="88"/>
      <c r="D5" s="55" t="s">
        <v>53</v>
      </c>
      <c r="E5" s="56">
        <v>28200</v>
      </c>
      <c r="F5" s="89"/>
      <c r="G5" s="89">
        <v>95000</v>
      </c>
      <c r="H5" s="88"/>
      <c r="I5" s="88" t="s">
        <v>1</v>
      </c>
      <c r="J5" s="88" t="s">
        <v>2</v>
      </c>
      <c r="K5" s="88"/>
      <c r="L5" s="88"/>
      <c r="M5" s="88"/>
      <c r="N5" s="88" t="s">
        <v>3</v>
      </c>
      <c r="O5" s="88" t="s">
        <v>4</v>
      </c>
      <c r="P5" s="88"/>
      <c r="Q5" s="90"/>
    </row>
    <row r="6" spans="1:18" s="83" customFormat="1" ht="12.6" x14ac:dyDescent="0.2">
      <c r="B6" s="91" t="s">
        <v>21</v>
      </c>
      <c r="C6" s="92"/>
      <c r="D6" s="93"/>
      <c r="E6" s="94">
        <v>5500000</v>
      </c>
      <c r="F6" s="95"/>
      <c r="G6" s="96" t="s">
        <v>54</v>
      </c>
      <c r="H6" s="96" t="s">
        <v>33</v>
      </c>
      <c r="I6" s="96" t="s">
        <v>55</v>
      </c>
      <c r="J6" s="96"/>
      <c r="K6" s="96"/>
      <c r="L6" s="97" t="s">
        <v>56</v>
      </c>
      <c r="M6" s="98" t="s">
        <v>34</v>
      </c>
      <c r="N6" s="96"/>
      <c r="O6" s="96"/>
      <c r="P6" s="96"/>
      <c r="Q6" s="99"/>
      <c r="R6" s="100"/>
    </row>
    <row r="7" spans="1:18" s="83" customFormat="1" ht="13.2" thickBot="1" x14ac:dyDescent="0.25">
      <c r="B7" s="101" t="s">
        <v>63</v>
      </c>
      <c r="C7" s="102"/>
      <c r="D7" s="103"/>
      <c r="E7" s="104">
        <v>600000</v>
      </c>
      <c r="F7" s="105"/>
      <c r="G7" s="106" t="s">
        <v>57</v>
      </c>
      <c r="H7" s="106" t="s">
        <v>58</v>
      </c>
      <c r="I7" s="106" t="s">
        <v>59</v>
      </c>
      <c r="J7" s="106"/>
      <c r="K7" s="106"/>
      <c r="L7" s="106" t="s">
        <v>60</v>
      </c>
      <c r="M7" s="106" t="s">
        <v>61</v>
      </c>
      <c r="N7" s="106"/>
      <c r="O7" s="106"/>
      <c r="P7" s="106"/>
      <c r="Q7" s="107"/>
      <c r="R7" s="72"/>
    </row>
    <row r="8" spans="1:18" s="83" customFormat="1" ht="12.6" x14ac:dyDescent="0.2">
      <c r="B8" s="57" t="s">
        <v>21</v>
      </c>
      <c r="C8" s="58"/>
      <c r="D8" s="108"/>
      <c r="E8" s="41">
        <v>5500000</v>
      </c>
      <c r="F8" s="109"/>
      <c r="G8" s="46" t="s">
        <v>64</v>
      </c>
      <c r="H8" s="46" t="s">
        <v>65</v>
      </c>
      <c r="I8" s="46" t="s">
        <v>66</v>
      </c>
      <c r="J8" s="46"/>
      <c r="K8" s="46"/>
      <c r="L8" s="47" t="s">
        <v>67</v>
      </c>
      <c r="M8" s="110" t="s">
        <v>68</v>
      </c>
      <c r="N8" s="69"/>
      <c r="O8" s="69"/>
      <c r="P8" s="69"/>
      <c r="Q8" s="70"/>
      <c r="R8" s="100">
        <v>12</v>
      </c>
    </row>
    <row r="9" spans="1:18" s="83" customFormat="1" ht="13.2" thickBot="1" x14ac:dyDescent="0.25">
      <c r="B9" s="111" t="s">
        <v>69</v>
      </c>
      <c r="C9" s="112"/>
      <c r="D9" s="113"/>
      <c r="E9" s="114">
        <v>600000</v>
      </c>
      <c r="F9" s="115"/>
      <c r="G9" s="116" t="s">
        <v>70</v>
      </c>
      <c r="H9" s="116" t="s">
        <v>71</v>
      </c>
      <c r="I9" s="116" t="s">
        <v>72</v>
      </c>
      <c r="J9" s="116"/>
      <c r="K9" s="116"/>
      <c r="L9" s="116" t="s">
        <v>58</v>
      </c>
      <c r="M9" s="116" t="s">
        <v>73</v>
      </c>
      <c r="N9" s="117"/>
      <c r="O9" s="117"/>
      <c r="P9" s="117"/>
      <c r="Q9" s="118"/>
      <c r="R9" s="119" t="s">
        <v>25</v>
      </c>
    </row>
    <row r="10" spans="1:18" s="83" customFormat="1" ht="15" x14ac:dyDescent="0.3">
      <c r="B10" s="120"/>
      <c r="C10" s="60"/>
      <c r="D10" s="61" t="s">
        <v>74</v>
      </c>
      <c r="E10" s="60" t="s">
        <v>5</v>
      </c>
      <c r="F10" s="61" t="s">
        <v>47</v>
      </c>
      <c r="G10" s="61" t="s">
        <v>6</v>
      </c>
      <c r="H10" s="61" t="s">
        <v>7</v>
      </c>
      <c r="I10" s="61" t="s">
        <v>8</v>
      </c>
      <c r="J10" s="61" t="s">
        <v>9</v>
      </c>
      <c r="K10" s="61" t="s">
        <v>48</v>
      </c>
      <c r="L10" s="61" t="s">
        <v>10</v>
      </c>
      <c r="M10" s="61" t="s">
        <v>11</v>
      </c>
      <c r="N10" s="61" t="s">
        <v>12</v>
      </c>
      <c r="O10" s="61" t="s">
        <v>13</v>
      </c>
      <c r="P10" s="61" t="s">
        <v>14</v>
      </c>
      <c r="Q10" s="121" t="s">
        <v>15</v>
      </c>
      <c r="R10" s="78" t="s">
        <v>26</v>
      </c>
    </row>
    <row r="11" spans="1:18" s="83" customFormat="1" ht="14.4" thickBot="1" x14ac:dyDescent="0.25">
      <c r="B11" s="122" t="s">
        <v>27</v>
      </c>
      <c r="C11" s="123" t="s">
        <v>16</v>
      </c>
      <c r="D11" s="124" t="s">
        <v>17</v>
      </c>
      <c r="E11" s="124" t="s">
        <v>28</v>
      </c>
      <c r="F11" s="124"/>
      <c r="G11" s="124" t="s">
        <v>19</v>
      </c>
      <c r="H11" s="124" t="s">
        <v>19</v>
      </c>
      <c r="I11" s="124" t="s">
        <v>19</v>
      </c>
      <c r="J11" s="124" t="s">
        <v>19</v>
      </c>
      <c r="K11" s="124" t="s">
        <v>19</v>
      </c>
      <c r="L11" s="124" t="s">
        <v>19</v>
      </c>
      <c r="M11" s="124" t="s">
        <v>19</v>
      </c>
      <c r="N11" s="124" t="s">
        <v>19</v>
      </c>
      <c r="O11" s="124" t="s">
        <v>19</v>
      </c>
      <c r="P11" s="124" t="s">
        <v>19</v>
      </c>
      <c r="Q11" s="125" t="s">
        <v>19</v>
      </c>
      <c r="R11" s="126" t="s">
        <v>29</v>
      </c>
    </row>
    <row r="12" spans="1:18" s="83" customFormat="1" ht="12.6" x14ac:dyDescent="0.2">
      <c r="B12" s="127">
        <v>1</v>
      </c>
      <c r="C12" s="128">
        <v>1125</v>
      </c>
      <c r="D12" s="129">
        <v>42381</v>
      </c>
      <c r="E12" s="130">
        <v>323785</v>
      </c>
      <c r="F12" s="128">
        <v>7.7</v>
      </c>
      <c r="G12" s="128">
        <v>42</v>
      </c>
      <c r="H12" s="128">
        <v>13</v>
      </c>
      <c r="I12" s="128">
        <v>5.6</v>
      </c>
      <c r="J12" s="128">
        <v>18</v>
      </c>
      <c r="K12" s="128">
        <v>20.7</v>
      </c>
      <c r="L12" s="131">
        <v>27</v>
      </c>
      <c r="M12" s="128">
        <v>0.78</v>
      </c>
      <c r="N12" s="128">
        <v>530</v>
      </c>
      <c r="O12" s="128">
        <v>0.03</v>
      </c>
      <c r="P12" s="128"/>
      <c r="Q12" s="132"/>
      <c r="R12" s="133">
        <v>13.5</v>
      </c>
    </row>
    <row r="13" spans="1:18" s="83" customFormat="1" ht="12.6" x14ac:dyDescent="0.2">
      <c r="B13" s="134">
        <v>2</v>
      </c>
      <c r="C13" s="135">
        <v>2461</v>
      </c>
      <c r="D13" s="136">
        <v>42394</v>
      </c>
      <c r="E13" s="137">
        <v>0</v>
      </c>
      <c r="F13" s="135">
        <v>7.5</v>
      </c>
      <c r="G13" s="135">
        <v>43</v>
      </c>
      <c r="H13" s="135">
        <v>12</v>
      </c>
      <c r="I13" s="135">
        <v>15</v>
      </c>
      <c r="J13" s="135">
        <v>14</v>
      </c>
      <c r="K13" s="135">
        <v>16.8</v>
      </c>
      <c r="L13" s="138">
        <v>20</v>
      </c>
      <c r="M13" s="135">
        <v>0.44</v>
      </c>
      <c r="N13" s="135"/>
      <c r="O13" s="135"/>
      <c r="P13" s="135"/>
      <c r="Q13" s="139"/>
      <c r="R13" s="140">
        <v>10.5</v>
      </c>
    </row>
    <row r="14" spans="1:18" s="83" customFormat="1" ht="12.6" x14ac:dyDescent="0.2">
      <c r="B14" s="134">
        <v>3</v>
      </c>
      <c r="C14" s="135">
        <v>3920</v>
      </c>
      <c r="D14" s="136">
        <v>42409</v>
      </c>
      <c r="E14" s="141">
        <v>397687</v>
      </c>
      <c r="F14" s="135">
        <v>8</v>
      </c>
      <c r="G14" s="135">
        <v>29</v>
      </c>
      <c r="H14" s="135">
        <v>10</v>
      </c>
      <c r="I14" s="135">
        <v>8</v>
      </c>
      <c r="J14" s="135">
        <v>17</v>
      </c>
      <c r="K14" s="135">
        <v>19.600000000000001</v>
      </c>
      <c r="L14" s="135">
        <v>23</v>
      </c>
      <c r="M14" s="135">
        <v>0.19</v>
      </c>
      <c r="N14" s="135">
        <v>540</v>
      </c>
      <c r="O14" s="135">
        <v>9.0999999999999998E-2</v>
      </c>
      <c r="P14" s="135"/>
      <c r="Q14" s="139"/>
      <c r="R14" s="142">
        <v>11.6</v>
      </c>
    </row>
    <row r="15" spans="1:18" s="83" customFormat="1" ht="12.6" x14ac:dyDescent="0.2">
      <c r="B15" s="134">
        <v>4</v>
      </c>
      <c r="C15" s="135">
        <v>5467</v>
      </c>
      <c r="D15" s="136">
        <v>42423</v>
      </c>
      <c r="E15" s="137">
        <v>0</v>
      </c>
      <c r="F15" s="135">
        <v>7.6</v>
      </c>
      <c r="G15" s="135">
        <v>22</v>
      </c>
      <c r="H15" s="135">
        <v>5</v>
      </c>
      <c r="I15" s="135">
        <v>7.5</v>
      </c>
      <c r="J15" s="135">
        <v>12</v>
      </c>
      <c r="K15" s="135">
        <v>17.8</v>
      </c>
      <c r="L15" s="135">
        <v>22</v>
      </c>
      <c r="M15" s="135">
        <v>0.15</v>
      </c>
      <c r="N15" s="135"/>
      <c r="O15" s="135"/>
      <c r="P15" s="135"/>
      <c r="Q15" s="139"/>
      <c r="R15" s="63">
        <v>12.4</v>
      </c>
    </row>
    <row r="16" spans="1:18" s="83" customFormat="1" ht="12.6" x14ac:dyDescent="0.2">
      <c r="B16" s="134">
        <v>5</v>
      </c>
      <c r="C16" s="135">
        <v>7063</v>
      </c>
      <c r="D16" s="136">
        <v>42438</v>
      </c>
      <c r="E16" s="141">
        <v>364405</v>
      </c>
      <c r="F16" s="135">
        <v>8.3000000000000007</v>
      </c>
      <c r="G16" s="135">
        <v>37</v>
      </c>
      <c r="H16" s="135">
        <v>9</v>
      </c>
      <c r="I16" s="135">
        <v>6.4</v>
      </c>
      <c r="J16" s="135">
        <v>6.1</v>
      </c>
      <c r="K16" s="135">
        <v>18.600000000000001</v>
      </c>
      <c r="L16" s="135">
        <v>19</v>
      </c>
      <c r="M16" s="135">
        <v>0.18</v>
      </c>
      <c r="N16" s="135">
        <v>630</v>
      </c>
      <c r="O16" s="135">
        <v>5.1999999999999998E-2</v>
      </c>
      <c r="P16" s="135"/>
      <c r="Q16" s="139"/>
      <c r="R16" s="63">
        <v>13</v>
      </c>
    </row>
    <row r="17" spans="2:18" s="83" customFormat="1" ht="12.6" x14ac:dyDescent="0.2">
      <c r="B17" s="134">
        <v>6</v>
      </c>
      <c r="C17" s="135">
        <v>8409</v>
      </c>
      <c r="D17" s="136">
        <v>42451</v>
      </c>
      <c r="E17" s="137">
        <v>0</v>
      </c>
      <c r="F17" s="135">
        <v>7.8</v>
      </c>
      <c r="G17" s="135">
        <v>49</v>
      </c>
      <c r="H17" s="31">
        <v>13</v>
      </c>
      <c r="I17" s="31">
        <v>10</v>
      </c>
      <c r="J17" s="135">
        <v>4.3</v>
      </c>
      <c r="K17" s="135">
        <v>7.8</v>
      </c>
      <c r="L17" s="135">
        <v>13</v>
      </c>
      <c r="M17" s="135">
        <v>1.36</v>
      </c>
      <c r="N17" s="135"/>
      <c r="O17" s="135"/>
      <c r="P17" s="135"/>
      <c r="Q17" s="139"/>
      <c r="R17" s="63">
        <v>13.8</v>
      </c>
    </row>
    <row r="18" spans="2:18" s="83" customFormat="1" ht="12.6" x14ac:dyDescent="0.2">
      <c r="B18" s="134">
        <v>7</v>
      </c>
      <c r="C18" s="135">
        <v>10530</v>
      </c>
      <c r="D18" s="136">
        <v>42473</v>
      </c>
      <c r="E18" s="141">
        <v>269092</v>
      </c>
      <c r="F18" s="135">
        <v>7</v>
      </c>
      <c r="G18" s="143">
        <v>49</v>
      </c>
      <c r="H18" s="135">
        <v>14</v>
      </c>
      <c r="I18" s="135">
        <v>15</v>
      </c>
      <c r="J18" s="135">
        <v>1.9</v>
      </c>
      <c r="K18" s="135">
        <v>5.94</v>
      </c>
      <c r="L18" s="135">
        <v>10</v>
      </c>
      <c r="M18" s="135">
        <v>1.17</v>
      </c>
      <c r="N18" s="135">
        <v>540</v>
      </c>
      <c r="O18" s="135">
        <v>0.11</v>
      </c>
      <c r="P18" s="135"/>
      <c r="Q18" s="139"/>
      <c r="R18" s="63">
        <v>16.600000000000001</v>
      </c>
    </row>
    <row r="19" spans="2:18" s="83" customFormat="1" ht="12.6" x14ac:dyDescent="0.2">
      <c r="B19" s="134">
        <v>8</v>
      </c>
      <c r="C19" s="135">
        <v>12097</v>
      </c>
      <c r="D19" s="136">
        <v>42486</v>
      </c>
      <c r="E19" s="137">
        <v>0</v>
      </c>
      <c r="F19" s="135">
        <v>7.4</v>
      </c>
      <c r="G19" s="143">
        <v>61</v>
      </c>
      <c r="H19" s="76">
        <v>24</v>
      </c>
      <c r="I19" s="76">
        <v>19</v>
      </c>
      <c r="J19" s="135">
        <v>2.1</v>
      </c>
      <c r="K19" s="135">
        <v>6.7</v>
      </c>
      <c r="L19" s="135">
        <v>9.6999999999999993</v>
      </c>
      <c r="M19" s="135">
        <v>0.59</v>
      </c>
      <c r="N19" s="135"/>
      <c r="O19" s="135"/>
      <c r="P19" s="135"/>
      <c r="Q19" s="139"/>
      <c r="R19" s="62">
        <v>15.4</v>
      </c>
    </row>
    <row r="20" spans="2:18" s="83" customFormat="1" ht="12.6" x14ac:dyDescent="0.2">
      <c r="B20" s="134">
        <v>9</v>
      </c>
      <c r="C20" s="135">
        <v>14073</v>
      </c>
      <c r="D20" s="136">
        <v>42501</v>
      </c>
      <c r="E20" s="141">
        <v>351237</v>
      </c>
      <c r="F20" s="135">
        <v>8.1999999999999993</v>
      </c>
      <c r="G20" s="143">
        <v>47</v>
      </c>
      <c r="H20" s="135">
        <v>12</v>
      </c>
      <c r="I20" s="135">
        <v>6.4</v>
      </c>
      <c r="J20" s="135">
        <v>0.39</v>
      </c>
      <c r="K20" s="135">
        <v>4.45</v>
      </c>
      <c r="L20" s="135">
        <v>8.5</v>
      </c>
      <c r="M20" s="135">
        <v>1.01</v>
      </c>
      <c r="N20" s="135">
        <v>690</v>
      </c>
      <c r="O20" s="135">
        <v>5.0999999999999997E-2</v>
      </c>
      <c r="P20" s="135"/>
      <c r="Q20" s="139"/>
      <c r="R20" s="62">
        <v>17.600000000000001</v>
      </c>
    </row>
    <row r="21" spans="2:18" s="83" customFormat="1" ht="12.6" x14ac:dyDescent="0.2">
      <c r="B21" s="134">
        <v>10</v>
      </c>
      <c r="C21" s="135">
        <v>15553</v>
      </c>
      <c r="D21" s="136">
        <v>42514</v>
      </c>
      <c r="E21" s="137">
        <v>0</v>
      </c>
      <c r="F21" s="135">
        <v>7.3</v>
      </c>
      <c r="G21" s="143">
        <v>50</v>
      </c>
      <c r="H21" s="135">
        <v>12</v>
      </c>
      <c r="I21" s="135">
        <v>13</v>
      </c>
      <c r="J21" s="135">
        <v>0.56999999999999995</v>
      </c>
      <c r="K21" s="135">
        <v>3.94</v>
      </c>
      <c r="L21" s="135">
        <v>6.3</v>
      </c>
      <c r="M21" s="135">
        <v>1.04</v>
      </c>
      <c r="N21" s="135"/>
      <c r="O21" s="135"/>
      <c r="P21" s="135"/>
      <c r="Q21" s="139"/>
      <c r="R21" s="62">
        <v>17.3</v>
      </c>
    </row>
    <row r="22" spans="2:18" s="83" customFormat="1" ht="12.6" x14ac:dyDescent="0.2">
      <c r="B22" s="134">
        <v>11</v>
      </c>
      <c r="C22" s="135">
        <v>16870</v>
      </c>
      <c r="D22" s="136">
        <v>42528</v>
      </c>
      <c r="E22" s="141">
        <v>401637</v>
      </c>
      <c r="F22" s="135">
        <v>7.5</v>
      </c>
      <c r="G22" s="144">
        <v>45</v>
      </c>
      <c r="H22" s="135">
        <v>13</v>
      </c>
      <c r="I22" s="135">
        <v>11</v>
      </c>
      <c r="J22" s="135">
        <v>0.21</v>
      </c>
      <c r="K22" s="135">
        <v>4.2300000000000004</v>
      </c>
      <c r="L22" s="135">
        <v>7.2</v>
      </c>
      <c r="M22" s="135">
        <v>0.68</v>
      </c>
      <c r="N22" s="135">
        <v>440</v>
      </c>
      <c r="O22" s="135">
        <v>9.2999999999999999E-2</v>
      </c>
      <c r="P22" s="135">
        <v>1E-3</v>
      </c>
      <c r="Q22" s="139">
        <v>1E-4</v>
      </c>
      <c r="R22" s="62">
        <v>18.5</v>
      </c>
    </row>
    <row r="23" spans="2:18" s="83" customFormat="1" ht="12.6" x14ac:dyDescent="0.2">
      <c r="B23" s="134">
        <v>12</v>
      </c>
      <c r="C23" s="135">
        <v>18527</v>
      </c>
      <c r="D23" s="136">
        <v>42543</v>
      </c>
      <c r="E23" s="137">
        <v>0</v>
      </c>
      <c r="F23" s="135">
        <v>7.6</v>
      </c>
      <c r="G23" s="143">
        <v>31</v>
      </c>
      <c r="H23" s="135">
        <v>6</v>
      </c>
      <c r="I23" s="135">
        <v>8.8000000000000007</v>
      </c>
      <c r="J23" s="135">
        <v>0.15</v>
      </c>
      <c r="K23" s="135">
        <v>3.98</v>
      </c>
      <c r="L23" s="135">
        <v>8.6</v>
      </c>
      <c r="M23" s="135">
        <v>0.35</v>
      </c>
      <c r="N23" s="135"/>
      <c r="O23" s="135"/>
      <c r="P23" s="135"/>
      <c r="Q23" s="139"/>
      <c r="R23" s="62">
        <v>20.2</v>
      </c>
    </row>
    <row r="24" spans="2:18" s="83" customFormat="1" ht="12.6" x14ac:dyDescent="0.2">
      <c r="B24" s="134">
        <v>13</v>
      </c>
      <c r="C24" s="135">
        <v>20117</v>
      </c>
      <c r="D24" s="136">
        <v>42563</v>
      </c>
      <c r="E24" s="141">
        <v>345889</v>
      </c>
      <c r="F24" s="135">
        <v>7.6</v>
      </c>
      <c r="G24" s="145">
        <v>19</v>
      </c>
      <c r="H24" s="135">
        <v>2</v>
      </c>
      <c r="I24" s="135">
        <v>3.7</v>
      </c>
      <c r="J24" s="135">
        <v>0.1</v>
      </c>
      <c r="K24" s="135">
        <v>2</v>
      </c>
      <c r="L24" s="135">
        <v>5.8</v>
      </c>
      <c r="M24" s="135">
        <v>0.18</v>
      </c>
      <c r="N24" s="135">
        <v>320</v>
      </c>
      <c r="O24" s="135"/>
      <c r="P24" s="135"/>
      <c r="Q24" s="139"/>
      <c r="R24" s="62">
        <v>22</v>
      </c>
    </row>
    <row r="25" spans="2:18" s="83" customFormat="1" ht="12.6" x14ac:dyDescent="0.2">
      <c r="B25" s="146">
        <v>14</v>
      </c>
      <c r="C25" s="135">
        <v>20988</v>
      </c>
      <c r="D25" s="136">
        <v>42570</v>
      </c>
      <c r="E25" s="137">
        <v>0</v>
      </c>
      <c r="F25" s="135">
        <v>7.7</v>
      </c>
      <c r="G25" s="143">
        <v>30</v>
      </c>
      <c r="H25" s="135">
        <v>5</v>
      </c>
      <c r="I25" s="135">
        <v>8.8000000000000007</v>
      </c>
      <c r="J25" s="135">
        <v>0.1</v>
      </c>
      <c r="K25" s="135">
        <v>4.5599999999999996</v>
      </c>
      <c r="L25" s="135">
        <v>6.3</v>
      </c>
      <c r="M25" s="135">
        <v>1.33</v>
      </c>
      <c r="N25" s="135">
        <v>500</v>
      </c>
      <c r="O25" s="135">
        <v>0.05</v>
      </c>
      <c r="P25" s="135"/>
      <c r="Q25" s="139"/>
      <c r="R25" s="62">
        <v>21.7</v>
      </c>
    </row>
    <row r="26" spans="2:18" s="83" customFormat="1" ht="12.6" x14ac:dyDescent="0.2">
      <c r="B26" s="146">
        <v>15</v>
      </c>
      <c r="C26" s="135">
        <v>21798</v>
      </c>
      <c r="D26" s="136">
        <v>42577</v>
      </c>
      <c r="E26" s="147"/>
      <c r="F26" s="135">
        <v>7.7</v>
      </c>
      <c r="G26" s="143">
        <v>40</v>
      </c>
      <c r="H26" s="135">
        <v>5</v>
      </c>
      <c r="I26" s="135">
        <v>4.8</v>
      </c>
      <c r="J26" s="135">
        <v>7.0000000000000007E-2</v>
      </c>
      <c r="K26" s="135">
        <v>3.92</v>
      </c>
      <c r="L26" s="135">
        <v>5.8</v>
      </c>
      <c r="M26" s="135">
        <v>0.93</v>
      </c>
      <c r="N26" s="135"/>
      <c r="O26" s="135"/>
      <c r="P26" s="135"/>
      <c r="Q26" s="139"/>
      <c r="R26" s="62">
        <v>22.4</v>
      </c>
    </row>
    <row r="27" spans="2:18" s="83" customFormat="1" ht="12.6" x14ac:dyDescent="0.2">
      <c r="B27" s="146">
        <v>16</v>
      </c>
      <c r="C27" s="135">
        <v>23065</v>
      </c>
      <c r="D27" s="136">
        <v>42590</v>
      </c>
      <c r="E27" s="141">
        <v>264675</v>
      </c>
      <c r="F27" s="135">
        <v>7.9</v>
      </c>
      <c r="G27" s="145">
        <v>34</v>
      </c>
      <c r="H27" s="135">
        <v>6</v>
      </c>
      <c r="I27" s="135">
        <v>4.4000000000000004</v>
      </c>
      <c r="J27" s="135">
        <v>0.08</v>
      </c>
      <c r="K27" s="135">
        <v>3.51</v>
      </c>
      <c r="L27" s="135">
        <v>7</v>
      </c>
      <c r="M27" s="135">
        <v>1.17</v>
      </c>
      <c r="N27" s="135">
        <v>520</v>
      </c>
      <c r="O27" s="135">
        <v>8.6999999999999994E-2</v>
      </c>
      <c r="P27" s="135"/>
      <c r="Q27" s="139"/>
      <c r="R27" s="62">
        <v>22.5</v>
      </c>
    </row>
    <row r="28" spans="2:18" s="83" customFormat="1" ht="12.6" x14ac:dyDescent="0.2">
      <c r="B28" s="146">
        <v>17</v>
      </c>
      <c r="C28" s="135">
        <v>24762</v>
      </c>
      <c r="D28" s="136">
        <v>42604</v>
      </c>
      <c r="E28" s="137">
        <v>0</v>
      </c>
      <c r="F28" s="135">
        <v>7.5</v>
      </c>
      <c r="G28" s="145">
        <v>28</v>
      </c>
      <c r="H28" s="135">
        <v>9</v>
      </c>
      <c r="I28" s="135">
        <v>11</v>
      </c>
      <c r="J28" s="135">
        <v>0.11</v>
      </c>
      <c r="K28" s="135">
        <v>1.94</v>
      </c>
      <c r="L28" s="135">
        <v>7.3</v>
      </c>
      <c r="M28" s="135">
        <v>0.52</v>
      </c>
      <c r="N28" s="135"/>
      <c r="O28" s="135"/>
      <c r="P28" s="135"/>
      <c r="Q28" s="139"/>
      <c r="R28" s="62">
        <v>22</v>
      </c>
    </row>
    <row r="29" spans="2:18" s="83" customFormat="1" ht="12.6" x14ac:dyDescent="0.2">
      <c r="B29" s="146">
        <v>18</v>
      </c>
      <c r="C29" s="135">
        <v>27417</v>
      </c>
      <c r="D29" s="136">
        <v>42627</v>
      </c>
      <c r="E29" s="141">
        <v>237697</v>
      </c>
      <c r="F29" s="135">
        <v>7.5</v>
      </c>
      <c r="G29" s="148">
        <v>38</v>
      </c>
      <c r="H29" s="135">
        <v>11</v>
      </c>
      <c r="I29" s="135">
        <v>6.8</v>
      </c>
      <c r="J29" s="135">
        <v>0.12</v>
      </c>
      <c r="K29" s="135">
        <v>3.79</v>
      </c>
      <c r="L29" s="135">
        <v>7.3</v>
      </c>
      <c r="M29" s="135">
        <v>0.41</v>
      </c>
      <c r="N29" s="135">
        <v>710</v>
      </c>
      <c r="O29" s="135">
        <v>5.8999999999999997E-2</v>
      </c>
      <c r="P29" s="135"/>
      <c r="Q29" s="139"/>
      <c r="R29" s="62">
        <v>24</v>
      </c>
    </row>
    <row r="30" spans="2:18" s="83" customFormat="1" ht="12.6" x14ac:dyDescent="0.2">
      <c r="B30" s="146">
        <v>19</v>
      </c>
      <c r="C30" s="135">
        <v>28098</v>
      </c>
      <c r="D30" s="136">
        <v>42633</v>
      </c>
      <c r="E30" s="137">
        <v>0</v>
      </c>
      <c r="F30" s="31">
        <v>7.9</v>
      </c>
      <c r="G30" s="148">
        <v>26</v>
      </c>
      <c r="H30" s="135">
        <v>12</v>
      </c>
      <c r="I30" s="135">
        <v>10</v>
      </c>
      <c r="J30" s="135">
        <v>0.34</v>
      </c>
      <c r="K30" s="135">
        <v>4.79</v>
      </c>
      <c r="L30" s="135">
        <v>7.8</v>
      </c>
      <c r="M30" s="135">
        <v>0.24</v>
      </c>
      <c r="N30" s="135"/>
      <c r="O30" s="135"/>
      <c r="P30" s="135"/>
      <c r="Q30" s="139"/>
      <c r="R30" s="62">
        <v>21.6</v>
      </c>
    </row>
    <row r="31" spans="2:18" s="83" customFormat="1" ht="12.6" x14ac:dyDescent="0.2">
      <c r="B31" s="146">
        <v>20</v>
      </c>
      <c r="C31" s="135">
        <v>29384</v>
      </c>
      <c r="D31" s="136">
        <v>42647</v>
      </c>
      <c r="E31" s="141">
        <v>276651</v>
      </c>
      <c r="F31" s="135">
        <v>7.1</v>
      </c>
      <c r="G31" s="148">
        <v>21</v>
      </c>
      <c r="H31" s="135">
        <v>10</v>
      </c>
      <c r="I31" s="135">
        <v>8</v>
      </c>
      <c r="J31" s="135">
        <v>0.59</v>
      </c>
      <c r="K31" s="135">
        <v>2.5499999999999998</v>
      </c>
      <c r="L31" s="135">
        <v>5.0999999999999996</v>
      </c>
      <c r="M31" s="135">
        <v>0.32</v>
      </c>
      <c r="N31" s="135"/>
      <c r="O31" s="135"/>
      <c r="P31" s="135"/>
      <c r="Q31" s="139"/>
      <c r="R31" s="62">
        <v>18.3</v>
      </c>
    </row>
    <row r="32" spans="2:18" s="83" customFormat="1" ht="12.6" x14ac:dyDescent="0.2">
      <c r="B32" s="146">
        <v>21</v>
      </c>
      <c r="C32" s="135">
        <v>32145</v>
      </c>
      <c r="D32" s="136">
        <v>42668</v>
      </c>
      <c r="E32" s="137">
        <v>0</v>
      </c>
      <c r="F32" s="135">
        <v>7.8</v>
      </c>
      <c r="G32" s="148">
        <v>32</v>
      </c>
      <c r="H32" s="135">
        <v>13</v>
      </c>
      <c r="I32" s="135">
        <v>10</v>
      </c>
      <c r="J32" s="135">
        <v>0.32</v>
      </c>
      <c r="K32" s="135">
        <v>3.7</v>
      </c>
      <c r="L32" s="135">
        <v>6.6</v>
      </c>
      <c r="M32" s="135">
        <v>0.88</v>
      </c>
      <c r="N32" s="135">
        <v>570</v>
      </c>
      <c r="O32" s="135">
        <v>8.1000000000000003E-2</v>
      </c>
      <c r="P32" s="135"/>
      <c r="Q32" s="139"/>
      <c r="R32" s="62">
        <v>18.8</v>
      </c>
    </row>
    <row r="33" spans="2:18" s="83" customFormat="1" ht="12.6" x14ac:dyDescent="0.2">
      <c r="B33" s="146">
        <v>22</v>
      </c>
      <c r="C33" s="135">
        <v>33323</v>
      </c>
      <c r="D33" s="136">
        <v>42680</v>
      </c>
      <c r="E33" s="141">
        <v>295331</v>
      </c>
      <c r="F33" s="135">
        <v>7.8</v>
      </c>
      <c r="G33" s="148">
        <v>59</v>
      </c>
      <c r="H33" s="135">
        <v>17</v>
      </c>
      <c r="I33" s="135">
        <v>7.2</v>
      </c>
      <c r="J33" s="135">
        <v>1.1000000000000001</v>
      </c>
      <c r="K33" s="135">
        <v>4.87</v>
      </c>
      <c r="L33" s="135">
        <v>6.2</v>
      </c>
      <c r="M33" s="135">
        <v>0.32</v>
      </c>
      <c r="N33" s="135">
        <v>460</v>
      </c>
      <c r="O33" s="135">
        <v>0.03</v>
      </c>
      <c r="P33" s="135">
        <v>1E-3</v>
      </c>
      <c r="Q33" s="139">
        <v>1E-4</v>
      </c>
      <c r="R33" s="149">
        <v>16.2</v>
      </c>
    </row>
    <row r="34" spans="2:18" s="83" customFormat="1" ht="12.6" x14ac:dyDescent="0.2">
      <c r="B34" s="146">
        <v>23</v>
      </c>
      <c r="C34" s="135">
        <v>34607</v>
      </c>
      <c r="D34" s="136">
        <v>42689</v>
      </c>
      <c r="E34" s="137">
        <v>0</v>
      </c>
      <c r="F34" s="135">
        <v>7.7</v>
      </c>
      <c r="G34" s="148">
        <v>42</v>
      </c>
      <c r="H34" s="135">
        <v>13</v>
      </c>
      <c r="I34" s="135">
        <v>15</v>
      </c>
      <c r="J34" s="135">
        <v>0.1</v>
      </c>
      <c r="K34" s="135">
        <v>4.2</v>
      </c>
      <c r="L34" s="135">
        <v>8.6</v>
      </c>
      <c r="M34" s="135">
        <v>0.51</v>
      </c>
      <c r="N34" s="135">
        <v>670</v>
      </c>
      <c r="O34" s="135"/>
      <c r="P34" s="135"/>
      <c r="Q34" s="139"/>
      <c r="R34" s="149">
        <v>15</v>
      </c>
    </row>
    <row r="35" spans="2:18" s="83" customFormat="1" ht="12.6" x14ac:dyDescent="0.2">
      <c r="B35" s="146">
        <v>24</v>
      </c>
      <c r="C35" s="135">
        <v>35188</v>
      </c>
      <c r="D35" s="136">
        <v>42696</v>
      </c>
      <c r="E35" s="150">
        <v>0</v>
      </c>
      <c r="F35" s="135">
        <v>7.7</v>
      </c>
      <c r="G35" s="148">
        <v>33</v>
      </c>
      <c r="H35" s="135">
        <v>11</v>
      </c>
      <c r="I35" s="135">
        <v>12</v>
      </c>
      <c r="J35" s="135">
        <v>0.06</v>
      </c>
      <c r="K35" s="135">
        <v>2.84</v>
      </c>
      <c r="L35" s="135">
        <v>7.1</v>
      </c>
      <c r="M35" s="135">
        <v>0.31</v>
      </c>
      <c r="N35" s="135"/>
      <c r="O35" s="135"/>
      <c r="P35" s="135"/>
      <c r="Q35" s="139"/>
      <c r="R35" s="149">
        <v>16.100000000000001</v>
      </c>
    </row>
    <row r="36" spans="2:18" s="83" customFormat="1" ht="12.6" x14ac:dyDescent="0.2">
      <c r="B36" s="146">
        <v>25</v>
      </c>
      <c r="C36" s="135">
        <v>36942</v>
      </c>
      <c r="D36" s="136">
        <v>42711</v>
      </c>
      <c r="E36" s="141">
        <v>284402</v>
      </c>
      <c r="F36" s="135">
        <v>7.8</v>
      </c>
      <c r="G36" s="148">
        <v>50</v>
      </c>
      <c r="H36" s="135">
        <v>13</v>
      </c>
      <c r="I36" s="135">
        <v>14</v>
      </c>
      <c r="J36" s="135">
        <v>2.4</v>
      </c>
      <c r="K36" s="135">
        <v>6.78</v>
      </c>
      <c r="L36" s="135">
        <v>9.5</v>
      </c>
      <c r="M36" s="135">
        <v>0.96</v>
      </c>
      <c r="N36" s="135">
        <v>780</v>
      </c>
      <c r="O36" s="135">
        <v>8.8999999999999996E-2</v>
      </c>
      <c r="P36" s="135"/>
      <c r="Q36" s="139"/>
      <c r="R36" s="149">
        <v>14.6</v>
      </c>
    </row>
    <row r="37" spans="2:18" s="83" customFormat="1" ht="13.2" thickBot="1" x14ac:dyDescent="0.25">
      <c r="B37" s="146">
        <v>26</v>
      </c>
      <c r="C37" s="151">
        <v>37709</v>
      </c>
      <c r="D37" s="152">
        <v>42717</v>
      </c>
      <c r="E37" s="153">
        <v>0</v>
      </c>
      <c r="F37" s="151">
        <v>7.6</v>
      </c>
      <c r="G37" s="154">
        <v>33</v>
      </c>
      <c r="H37" s="151">
        <v>11</v>
      </c>
      <c r="I37" s="151">
        <v>8.4</v>
      </c>
      <c r="J37" s="151">
        <v>3.5</v>
      </c>
      <c r="K37" s="151">
        <v>5.9</v>
      </c>
      <c r="L37" s="151">
        <v>9.4</v>
      </c>
      <c r="M37" s="151">
        <v>0.96</v>
      </c>
      <c r="N37" s="151"/>
      <c r="O37" s="151"/>
      <c r="P37" s="151"/>
      <c r="Q37" s="155"/>
      <c r="R37" s="156">
        <v>13.5</v>
      </c>
    </row>
    <row r="38" spans="2:18" s="83" customFormat="1" ht="13.8" x14ac:dyDescent="0.2">
      <c r="B38" s="157"/>
      <c r="C38" s="158"/>
      <c r="D38" s="158" t="s">
        <v>75</v>
      </c>
      <c r="E38" s="64">
        <v>3812488</v>
      </c>
      <c r="F38" s="65">
        <v>26</v>
      </c>
      <c r="G38" s="65">
        <v>26</v>
      </c>
      <c r="H38" s="65">
        <v>26</v>
      </c>
      <c r="I38" s="65">
        <v>26</v>
      </c>
      <c r="J38" s="65">
        <v>26</v>
      </c>
      <c r="K38" s="65">
        <v>26</v>
      </c>
      <c r="L38" s="65">
        <v>26</v>
      </c>
      <c r="M38" s="65">
        <v>26</v>
      </c>
      <c r="N38" s="65">
        <v>14</v>
      </c>
      <c r="O38" s="65">
        <v>12</v>
      </c>
      <c r="P38" s="65">
        <v>2</v>
      </c>
      <c r="Q38" s="159">
        <v>2</v>
      </c>
      <c r="R38" s="160"/>
    </row>
    <row r="39" spans="2:18" s="83" customFormat="1" ht="12.6" x14ac:dyDescent="0.2">
      <c r="B39" s="8"/>
      <c r="C39" s="161"/>
      <c r="D39" s="26" t="s">
        <v>20</v>
      </c>
      <c r="E39" s="32"/>
      <c r="F39" s="33">
        <v>7.661538461538461</v>
      </c>
      <c r="G39" s="33">
        <v>38.07692307692308</v>
      </c>
      <c r="H39" s="33">
        <v>10.807692307692308</v>
      </c>
      <c r="I39" s="33">
        <v>9.6076923076923091</v>
      </c>
      <c r="J39" s="33">
        <v>3.2965384615384603</v>
      </c>
      <c r="K39" s="33">
        <v>7.1496153846153829</v>
      </c>
      <c r="L39" s="34">
        <v>10.542307692307693</v>
      </c>
      <c r="M39" s="34">
        <v>0.65307692307692311</v>
      </c>
      <c r="N39" s="32">
        <v>564.28571428571433</v>
      </c>
      <c r="O39" s="35">
        <v>6.8583333333333329E-2</v>
      </c>
      <c r="P39" s="35">
        <v>1E-3</v>
      </c>
      <c r="Q39" s="162">
        <v>1E-4</v>
      </c>
      <c r="R39" s="68">
        <f>AVERAGE(R12:R37)</f>
        <v>17.273076923076925</v>
      </c>
    </row>
    <row r="40" spans="2:18" s="83" customFormat="1" ht="13.2" thickBot="1" x14ac:dyDescent="0.25">
      <c r="B40" s="163"/>
      <c r="C40" s="164"/>
      <c r="D40" s="165" t="s">
        <v>62</v>
      </c>
      <c r="E40" s="23"/>
      <c r="F40" s="24"/>
      <c r="G40" s="24">
        <v>145.16781230769232</v>
      </c>
      <c r="H40" s="24">
        <v>41.204197230769232</v>
      </c>
      <c r="I40" s="24">
        <v>36.629211630769241</v>
      </c>
      <c r="J40" s="24">
        <v>12.56801332615384</v>
      </c>
      <c r="K40" s="24">
        <v>27.257822858461534</v>
      </c>
      <c r="L40" s="24">
        <v>40.192421569230774</v>
      </c>
      <c r="M40" s="24">
        <v>2.4898479323076921</v>
      </c>
      <c r="N40" s="166">
        <v>2151.3325142857148</v>
      </c>
      <c r="O40" s="9">
        <v>0.26147313533333333</v>
      </c>
      <c r="P40" s="167">
        <v>3.8124880000000002E-3</v>
      </c>
      <c r="Q40" s="168">
        <v>3.8124879999999999E-4</v>
      </c>
      <c r="R40" s="10"/>
    </row>
    <row r="41" spans="2:18" s="83" customFormat="1" ht="12.6" x14ac:dyDescent="0.2"/>
    <row r="42" spans="2:18" s="83" customFormat="1" ht="13.2" thickBot="1" x14ac:dyDescent="0.25"/>
    <row r="43" spans="2:18" s="83" customFormat="1" ht="18" customHeight="1" x14ac:dyDescent="0.3">
      <c r="B43" s="84"/>
      <c r="C43" s="29"/>
      <c r="D43" s="1" t="s">
        <v>30</v>
      </c>
      <c r="E43" s="169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6"/>
    </row>
    <row r="44" spans="2:18" s="83" customFormat="1" ht="15.6" thickBot="1" x14ac:dyDescent="0.35">
      <c r="B44" s="170"/>
      <c r="C44" s="171"/>
      <c r="D44" s="11" t="s">
        <v>53</v>
      </c>
      <c r="E44" s="172">
        <v>8386</v>
      </c>
      <c r="F44" s="173"/>
      <c r="G44" s="173">
        <v>30000</v>
      </c>
      <c r="H44" s="171"/>
      <c r="I44" s="171" t="s">
        <v>1</v>
      </c>
      <c r="J44" s="171" t="s">
        <v>31</v>
      </c>
      <c r="K44" s="171"/>
      <c r="L44" s="171"/>
      <c r="M44" s="171"/>
      <c r="N44" s="171" t="s">
        <v>3</v>
      </c>
      <c r="O44" s="171" t="s">
        <v>32</v>
      </c>
      <c r="P44" s="171"/>
      <c r="Q44" s="174"/>
    </row>
    <row r="45" spans="2:18" s="83" customFormat="1" ht="12.6" x14ac:dyDescent="0.2">
      <c r="B45" s="12" t="s">
        <v>21</v>
      </c>
      <c r="C45" s="13"/>
      <c r="D45" s="175" t="s">
        <v>76</v>
      </c>
      <c r="E45" s="4">
        <v>2500000</v>
      </c>
      <c r="F45" s="21"/>
      <c r="G45" s="21" t="s">
        <v>77</v>
      </c>
      <c r="H45" s="21" t="s">
        <v>22</v>
      </c>
      <c r="I45" s="21" t="s">
        <v>33</v>
      </c>
      <c r="J45" s="21"/>
      <c r="K45" s="21"/>
      <c r="L45" s="30" t="s">
        <v>23</v>
      </c>
      <c r="M45" s="22" t="s">
        <v>34</v>
      </c>
      <c r="N45" s="21"/>
      <c r="O45" s="69"/>
      <c r="P45" s="69"/>
      <c r="Q45" s="70"/>
      <c r="R45" s="100">
        <v>12</v>
      </c>
    </row>
    <row r="46" spans="2:18" s="83" customFormat="1" ht="12.6" x14ac:dyDescent="0.2">
      <c r="B46" s="81">
        <v>42374</v>
      </c>
      <c r="C46" s="82"/>
      <c r="D46" s="176" t="s">
        <v>24</v>
      </c>
      <c r="E46" s="5">
        <v>251000</v>
      </c>
      <c r="F46" s="6"/>
      <c r="G46" s="6" t="s">
        <v>35</v>
      </c>
      <c r="H46" s="6" t="s">
        <v>36</v>
      </c>
      <c r="I46" s="6" t="s">
        <v>37</v>
      </c>
      <c r="J46" s="6"/>
      <c r="K46" s="6"/>
      <c r="L46" s="6" t="s">
        <v>36</v>
      </c>
      <c r="M46" s="6" t="s">
        <v>38</v>
      </c>
      <c r="N46" s="6"/>
      <c r="O46" s="6"/>
      <c r="P46" s="6"/>
      <c r="Q46" s="71"/>
      <c r="R46" s="72" t="s">
        <v>25</v>
      </c>
    </row>
    <row r="47" spans="2:18" s="83" customFormat="1" ht="15" x14ac:dyDescent="0.3">
      <c r="B47" s="25"/>
      <c r="C47" s="14"/>
      <c r="D47" s="26" t="s">
        <v>78</v>
      </c>
      <c r="E47" s="15" t="s">
        <v>5</v>
      </c>
      <c r="F47" s="26" t="s">
        <v>47</v>
      </c>
      <c r="G47" s="26" t="s">
        <v>6</v>
      </c>
      <c r="H47" s="26" t="s">
        <v>7</v>
      </c>
      <c r="I47" s="26" t="s">
        <v>8</v>
      </c>
      <c r="J47" s="26" t="s">
        <v>9</v>
      </c>
      <c r="K47" s="26" t="s">
        <v>48</v>
      </c>
      <c r="L47" s="26" t="s">
        <v>10</v>
      </c>
      <c r="M47" s="26" t="s">
        <v>11</v>
      </c>
      <c r="N47" s="26" t="s">
        <v>12</v>
      </c>
      <c r="O47" s="26" t="s">
        <v>13</v>
      </c>
      <c r="P47" s="26" t="s">
        <v>14</v>
      </c>
      <c r="Q47" s="73" t="s">
        <v>15</v>
      </c>
      <c r="R47" s="72" t="s">
        <v>26</v>
      </c>
    </row>
    <row r="48" spans="2:18" s="83" customFormat="1" ht="13.2" thickBot="1" x14ac:dyDescent="0.25">
      <c r="B48" s="16" t="s">
        <v>27</v>
      </c>
      <c r="C48" s="27" t="s">
        <v>16</v>
      </c>
      <c r="D48" s="177" t="s">
        <v>17</v>
      </c>
      <c r="E48" s="177" t="s">
        <v>79</v>
      </c>
      <c r="F48" s="177"/>
      <c r="G48" s="177" t="s">
        <v>19</v>
      </c>
      <c r="H48" s="177" t="s">
        <v>19</v>
      </c>
      <c r="I48" s="177" t="s">
        <v>19</v>
      </c>
      <c r="J48" s="177" t="s">
        <v>19</v>
      </c>
      <c r="K48" s="177" t="s">
        <v>19</v>
      </c>
      <c r="L48" s="177" t="s">
        <v>19</v>
      </c>
      <c r="M48" s="177" t="s">
        <v>19</v>
      </c>
      <c r="N48" s="177" t="s">
        <v>19</v>
      </c>
      <c r="O48" s="177" t="s">
        <v>19</v>
      </c>
      <c r="P48" s="177" t="s">
        <v>19</v>
      </c>
      <c r="Q48" s="178" t="s">
        <v>19</v>
      </c>
      <c r="R48" s="179" t="s">
        <v>29</v>
      </c>
    </row>
    <row r="49" spans="2:18" s="83" customFormat="1" ht="12.6" x14ac:dyDescent="0.2">
      <c r="B49" s="180">
        <v>1</v>
      </c>
      <c r="C49" s="181">
        <v>1131</v>
      </c>
      <c r="D49" s="182">
        <v>42381</v>
      </c>
      <c r="E49" s="183">
        <v>104110</v>
      </c>
      <c r="F49" s="181">
        <v>6.6</v>
      </c>
      <c r="G49" s="181">
        <v>38</v>
      </c>
      <c r="H49" s="181">
        <v>11</v>
      </c>
      <c r="I49" s="181">
        <v>16</v>
      </c>
      <c r="J49" s="181">
        <v>3.5</v>
      </c>
      <c r="K49" s="181">
        <v>8.7799999999999994</v>
      </c>
      <c r="L49" s="181">
        <v>13</v>
      </c>
      <c r="M49" s="181">
        <v>0.79</v>
      </c>
      <c r="N49" s="181">
        <v>440</v>
      </c>
      <c r="O49" s="181">
        <v>4.1000000000000002E-2</v>
      </c>
      <c r="P49" s="181"/>
      <c r="Q49" s="184"/>
      <c r="R49" s="74">
        <v>11</v>
      </c>
    </row>
    <row r="50" spans="2:18" s="83" customFormat="1" ht="12.6" x14ac:dyDescent="0.2">
      <c r="B50" s="134">
        <v>2</v>
      </c>
      <c r="C50" s="135">
        <v>2459</v>
      </c>
      <c r="D50" s="136">
        <v>42394</v>
      </c>
      <c r="E50" s="185">
        <v>0</v>
      </c>
      <c r="F50" s="135">
        <v>6.7</v>
      </c>
      <c r="G50" s="135">
        <v>25</v>
      </c>
      <c r="H50" s="135">
        <v>10</v>
      </c>
      <c r="I50" s="135">
        <v>12</v>
      </c>
      <c r="J50" s="135">
        <v>3.2</v>
      </c>
      <c r="K50" s="135">
        <v>11.44</v>
      </c>
      <c r="L50" s="135">
        <v>15</v>
      </c>
      <c r="M50" s="135">
        <v>0.44</v>
      </c>
      <c r="N50" s="135"/>
      <c r="O50" s="135"/>
      <c r="P50" s="135"/>
      <c r="Q50" s="186"/>
      <c r="R50" s="75">
        <v>9.1</v>
      </c>
    </row>
    <row r="51" spans="2:18" s="83" customFormat="1" ht="12.6" x14ac:dyDescent="0.2">
      <c r="B51" s="134">
        <v>3</v>
      </c>
      <c r="C51" s="135">
        <v>3941</v>
      </c>
      <c r="D51" s="136">
        <v>42409</v>
      </c>
      <c r="E51" s="141">
        <v>115677</v>
      </c>
      <c r="F51" s="135">
        <v>7.1</v>
      </c>
      <c r="G51" s="135">
        <v>14</v>
      </c>
      <c r="H51" s="135">
        <v>8</v>
      </c>
      <c r="I51" s="135">
        <v>15</v>
      </c>
      <c r="J51" s="135">
        <v>1.9</v>
      </c>
      <c r="K51" s="135">
        <v>9.5</v>
      </c>
      <c r="L51" s="135">
        <v>12</v>
      </c>
      <c r="M51" s="135">
        <v>0.86</v>
      </c>
      <c r="N51" s="135">
        <v>480</v>
      </c>
      <c r="O51" s="135">
        <v>4.5999999999999999E-2</v>
      </c>
      <c r="P51" s="135"/>
      <c r="Q51" s="186"/>
      <c r="R51" s="75">
        <v>9.8000000000000007</v>
      </c>
    </row>
    <row r="52" spans="2:18" s="83" customFormat="1" ht="12.6" x14ac:dyDescent="0.2">
      <c r="B52" s="134">
        <v>4</v>
      </c>
      <c r="C52" s="135">
        <v>5736</v>
      </c>
      <c r="D52" s="136">
        <v>42425</v>
      </c>
      <c r="E52" s="185">
        <v>0</v>
      </c>
      <c r="F52" s="135">
        <v>7</v>
      </c>
      <c r="G52" s="135">
        <v>35</v>
      </c>
      <c r="H52" s="135">
        <v>4</v>
      </c>
      <c r="I52" s="135">
        <v>11</v>
      </c>
      <c r="J52" s="135">
        <v>9.1999999999999993</v>
      </c>
      <c r="K52" s="135">
        <v>15.7</v>
      </c>
      <c r="L52" s="135">
        <v>17</v>
      </c>
      <c r="M52" s="135">
        <v>0.39</v>
      </c>
      <c r="N52" s="135"/>
      <c r="O52" s="135"/>
      <c r="P52" s="135"/>
      <c r="Q52" s="186"/>
      <c r="R52" s="75">
        <v>9.5</v>
      </c>
    </row>
    <row r="53" spans="2:18" s="83" customFormat="1" ht="12.6" x14ac:dyDescent="0.2">
      <c r="B53" s="134">
        <v>5</v>
      </c>
      <c r="C53" s="135">
        <v>7069</v>
      </c>
      <c r="D53" s="136">
        <v>42438</v>
      </c>
      <c r="E53" s="141">
        <v>124206</v>
      </c>
      <c r="F53" s="135">
        <v>7.7</v>
      </c>
      <c r="G53" s="135">
        <v>19</v>
      </c>
      <c r="H53" s="135">
        <v>12</v>
      </c>
      <c r="I53" s="31">
        <v>19</v>
      </c>
      <c r="J53" s="135">
        <v>12</v>
      </c>
      <c r="K53" s="135">
        <v>16.05</v>
      </c>
      <c r="L53" s="135">
        <v>19</v>
      </c>
      <c r="M53" s="135">
        <v>0.6</v>
      </c>
      <c r="N53" s="135">
        <v>550</v>
      </c>
      <c r="O53" s="135">
        <v>7.1999999999999995E-2</v>
      </c>
      <c r="P53" s="135"/>
      <c r="Q53" s="186"/>
      <c r="R53" s="75">
        <v>9.6999999999999993</v>
      </c>
    </row>
    <row r="54" spans="2:18" s="83" customFormat="1" ht="12.6" x14ac:dyDescent="0.2">
      <c r="B54" s="146">
        <v>6</v>
      </c>
      <c r="C54" s="187">
        <v>8415</v>
      </c>
      <c r="D54" s="188">
        <v>42451</v>
      </c>
      <c r="E54" s="189">
        <v>0</v>
      </c>
      <c r="F54" s="135">
        <v>7.4</v>
      </c>
      <c r="G54" s="135">
        <v>50</v>
      </c>
      <c r="H54" s="135">
        <v>15</v>
      </c>
      <c r="I54" s="135">
        <v>20</v>
      </c>
      <c r="J54" s="135">
        <v>10</v>
      </c>
      <c r="K54" s="135">
        <v>14.95</v>
      </c>
      <c r="L54" s="135">
        <v>18</v>
      </c>
      <c r="M54" s="135">
        <v>0.75</v>
      </c>
      <c r="N54" s="135"/>
      <c r="O54" s="135"/>
      <c r="P54" s="135"/>
      <c r="Q54" s="186"/>
      <c r="R54" s="75">
        <v>10.7</v>
      </c>
    </row>
    <row r="55" spans="2:18" s="83" customFormat="1" ht="12.6" x14ac:dyDescent="0.2">
      <c r="B55" s="146">
        <v>7</v>
      </c>
      <c r="C55" s="187">
        <v>10540</v>
      </c>
      <c r="D55" s="188">
        <v>42473</v>
      </c>
      <c r="E55" s="141">
        <v>88880</v>
      </c>
      <c r="F55" s="135">
        <v>6.8</v>
      </c>
      <c r="G55" s="190">
        <v>63</v>
      </c>
      <c r="H55" s="190">
        <v>17</v>
      </c>
      <c r="I55" s="190">
        <v>26</v>
      </c>
      <c r="J55" s="135">
        <v>2.1</v>
      </c>
      <c r="K55" s="135">
        <v>8.1999999999999993</v>
      </c>
      <c r="L55" s="135">
        <v>12</v>
      </c>
      <c r="M55" s="135">
        <v>1.1299999999999999</v>
      </c>
      <c r="N55" s="135">
        <v>480</v>
      </c>
      <c r="O55" s="135">
        <v>0.09</v>
      </c>
      <c r="P55" s="135"/>
      <c r="Q55" s="186"/>
      <c r="R55" s="62">
        <v>12.9</v>
      </c>
    </row>
    <row r="56" spans="2:18" s="83" customFormat="1" ht="12.6" x14ac:dyDescent="0.2">
      <c r="B56" s="146">
        <v>8</v>
      </c>
      <c r="C56" s="187">
        <v>12073</v>
      </c>
      <c r="D56" s="188">
        <v>42486</v>
      </c>
      <c r="E56" s="189">
        <v>0</v>
      </c>
      <c r="F56" s="135">
        <v>6.6</v>
      </c>
      <c r="G56" s="135">
        <v>51</v>
      </c>
      <c r="H56" s="135">
        <v>13</v>
      </c>
      <c r="I56" s="135">
        <v>13</v>
      </c>
      <c r="J56" s="135">
        <v>2.4</v>
      </c>
      <c r="K56" s="135">
        <v>9.0500000000000007</v>
      </c>
      <c r="L56" s="135">
        <v>13</v>
      </c>
      <c r="M56" s="135">
        <v>0.5</v>
      </c>
      <c r="N56" s="135"/>
      <c r="O56" s="135"/>
      <c r="P56" s="135"/>
      <c r="Q56" s="186"/>
      <c r="R56" s="62">
        <v>12.5</v>
      </c>
    </row>
    <row r="57" spans="2:18" s="83" customFormat="1" ht="12.6" x14ac:dyDescent="0.2">
      <c r="B57" s="146">
        <v>9</v>
      </c>
      <c r="C57" s="187">
        <v>14786</v>
      </c>
      <c r="D57" s="188">
        <v>42507</v>
      </c>
      <c r="E57" s="141">
        <v>87406</v>
      </c>
      <c r="F57" s="135">
        <v>7.4</v>
      </c>
      <c r="G57" s="135">
        <v>51</v>
      </c>
      <c r="H57" s="135">
        <v>15</v>
      </c>
      <c r="I57" s="135">
        <v>10</v>
      </c>
      <c r="J57" s="135">
        <v>7</v>
      </c>
      <c r="K57" s="135">
        <v>20.7</v>
      </c>
      <c r="L57" s="135">
        <v>23</v>
      </c>
      <c r="M57" s="135">
        <v>0.45</v>
      </c>
      <c r="N57" s="135">
        <v>510</v>
      </c>
      <c r="O57" s="135">
        <v>7.8E-2</v>
      </c>
      <c r="P57" s="135"/>
      <c r="Q57" s="186"/>
      <c r="R57" s="62">
        <v>14.4</v>
      </c>
    </row>
    <row r="58" spans="2:18" s="83" customFormat="1" ht="12.6" x14ac:dyDescent="0.2">
      <c r="B58" s="146">
        <v>10</v>
      </c>
      <c r="C58" s="187">
        <v>15559</v>
      </c>
      <c r="D58" s="188">
        <v>42514</v>
      </c>
      <c r="E58" s="189">
        <v>0</v>
      </c>
      <c r="F58" s="135">
        <v>6.7</v>
      </c>
      <c r="G58" s="135">
        <v>35</v>
      </c>
      <c r="H58" s="135">
        <v>11</v>
      </c>
      <c r="I58" s="135">
        <v>13</v>
      </c>
      <c r="J58" s="135">
        <v>1.1000000000000001</v>
      </c>
      <c r="K58" s="135">
        <v>12.84</v>
      </c>
      <c r="L58" s="135">
        <v>16</v>
      </c>
      <c r="M58" s="135">
        <v>0.61</v>
      </c>
      <c r="N58" s="135"/>
      <c r="O58" s="135"/>
      <c r="P58" s="135"/>
      <c r="Q58" s="186"/>
      <c r="R58" s="62">
        <v>15.4</v>
      </c>
    </row>
    <row r="59" spans="2:18" s="83" customFormat="1" ht="12.6" x14ac:dyDescent="0.2">
      <c r="B59" s="146">
        <v>11</v>
      </c>
      <c r="C59" s="187">
        <v>16877</v>
      </c>
      <c r="D59" s="188">
        <v>42528</v>
      </c>
      <c r="E59" s="141">
        <v>95624</v>
      </c>
      <c r="F59" s="135">
        <v>6.8</v>
      </c>
      <c r="G59" s="135">
        <v>35</v>
      </c>
      <c r="H59" s="135">
        <v>10</v>
      </c>
      <c r="I59" s="135">
        <v>12</v>
      </c>
      <c r="J59" s="135">
        <v>2.8</v>
      </c>
      <c r="K59" s="135">
        <v>16.02</v>
      </c>
      <c r="L59" s="135">
        <v>22</v>
      </c>
      <c r="M59" s="135">
        <v>1.33</v>
      </c>
      <c r="N59" s="135">
        <v>480</v>
      </c>
      <c r="O59" s="135">
        <v>6.9000000000000006E-2</v>
      </c>
      <c r="P59" s="135">
        <v>1E-3</v>
      </c>
      <c r="Q59" s="186">
        <v>1E-4</v>
      </c>
      <c r="R59" s="62">
        <v>17.2</v>
      </c>
    </row>
    <row r="60" spans="2:18" s="83" customFormat="1" ht="12.6" x14ac:dyDescent="0.2">
      <c r="B60" s="146">
        <v>12</v>
      </c>
      <c r="C60" s="187">
        <v>18531</v>
      </c>
      <c r="D60" s="188">
        <v>42543</v>
      </c>
      <c r="E60" s="189">
        <v>0</v>
      </c>
      <c r="F60" s="135">
        <v>6.7</v>
      </c>
      <c r="G60" s="190">
        <v>66</v>
      </c>
      <c r="H60" s="135">
        <v>10</v>
      </c>
      <c r="I60" s="190">
        <v>28</v>
      </c>
      <c r="J60" s="135">
        <v>0.11</v>
      </c>
      <c r="K60" s="135">
        <v>7.29</v>
      </c>
      <c r="L60" s="135">
        <v>10</v>
      </c>
      <c r="M60" s="135">
        <v>1.26</v>
      </c>
      <c r="N60" s="135"/>
      <c r="O60" s="135"/>
      <c r="P60" s="135"/>
      <c r="Q60" s="186"/>
      <c r="R60" s="62">
        <v>17.3</v>
      </c>
    </row>
    <row r="61" spans="2:18" s="83" customFormat="1" ht="12.6" x14ac:dyDescent="0.2">
      <c r="B61" s="146">
        <v>13</v>
      </c>
      <c r="C61" s="187">
        <v>20118</v>
      </c>
      <c r="D61" s="188">
        <v>42563</v>
      </c>
      <c r="E61" s="141">
        <v>108904</v>
      </c>
      <c r="F61" s="135">
        <v>7.7</v>
      </c>
      <c r="G61" s="135">
        <v>28</v>
      </c>
      <c r="H61" s="135">
        <v>5</v>
      </c>
      <c r="I61" s="135">
        <v>6</v>
      </c>
      <c r="J61" s="135">
        <v>0.1</v>
      </c>
      <c r="K61" s="135">
        <v>4.7300000000000004</v>
      </c>
      <c r="L61" s="135">
        <v>8.1999999999999993</v>
      </c>
      <c r="M61" s="135">
        <v>0.3</v>
      </c>
      <c r="N61" s="135">
        <v>430</v>
      </c>
      <c r="O61" s="135"/>
      <c r="P61" s="135"/>
      <c r="Q61" s="186"/>
      <c r="R61" s="62">
        <v>19.5</v>
      </c>
    </row>
    <row r="62" spans="2:18" s="83" customFormat="1" ht="12.6" x14ac:dyDescent="0.2">
      <c r="B62" s="146">
        <v>14</v>
      </c>
      <c r="C62" s="187">
        <v>20997</v>
      </c>
      <c r="D62" s="188">
        <v>42570</v>
      </c>
      <c r="E62" s="189">
        <v>0</v>
      </c>
      <c r="F62" s="135">
        <v>6.9</v>
      </c>
      <c r="G62" s="135">
        <v>53</v>
      </c>
      <c r="H62" s="135">
        <v>9</v>
      </c>
      <c r="I62" s="135">
        <v>14</v>
      </c>
      <c r="J62" s="135">
        <v>0.05</v>
      </c>
      <c r="K62" s="135">
        <v>10.1</v>
      </c>
      <c r="L62" s="135">
        <v>13</v>
      </c>
      <c r="M62" s="135">
        <v>0.5</v>
      </c>
      <c r="N62" s="135">
        <v>190</v>
      </c>
      <c r="O62" s="135">
        <v>8.3000000000000004E-2</v>
      </c>
      <c r="P62" s="135"/>
      <c r="Q62" s="186"/>
      <c r="R62" s="62">
        <v>18.899999999999999</v>
      </c>
    </row>
    <row r="63" spans="2:18" s="83" customFormat="1" ht="12.6" x14ac:dyDescent="0.2">
      <c r="B63" s="146">
        <v>15</v>
      </c>
      <c r="C63" s="187">
        <v>21801</v>
      </c>
      <c r="D63" s="188">
        <v>42577</v>
      </c>
      <c r="E63" s="189">
        <v>0</v>
      </c>
      <c r="F63" s="135">
        <v>7.3</v>
      </c>
      <c r="G63" s="135">
        <v>38</v>
      </c>
      <c r="H63" s="135">
        <v>5</v>
      </c>
      <c r="I63" s="135">
        <v>4</v>
      </c>
      <c r="J63" s="135">
        <v>0.1</v>
      </c>
      <c r="K63" s="135">
        <v>12.62</v>
      </c>
      <c r="L63" s="135">
        <v>15</v>
      </c>
      <c r="M63" s="135">
        <v>0.37</v>
      </c>
      <c r="N63" s="135"/>
      <c r="O63" s="135"/>
      <c r="P63" s="135"/>
      <c r="Q63" s="186"/>
      <c r="R63" s="62">
        <v>20.2</v>
      </c>
    </row>
    <row r="64" spans="2:18" s="83" customFormat="1" ht="12.6" x14ac:dyDescent="0.2">
      <c r="B64" s="146">
        <v>16</v>
      </c>
      <c r="C64" s="187">
        <v>23074</v>
      </c>
      <c r="D64" s="188">
        <v>42590</v>
      </c>
      <c r="E64" s="141">
        <v>79871</v>
      </c>
      <c r="F64" s="135">
        <v>7.2</v>
      </c>
      <c r="G64" s="135">
        <v>43</v>
      </c>
      <c r="H64" s="135">
        <v>10</v>
      </c>
      <c r="I64" s="135">
        <v>11</v>
      </c>
      <c r="J64" s="135">
        <v>0.14000000000000001</v>
      </c>
      <c r="K64" s="135">
        <v>11.17</v>
      </c>
      <c r="L64" s="135">
        <v>17</v>
      </c>
      <c r="M64" s="135">
        <v>0.52</v>
      </c>
      <c r="N64" s="135">
        <v>420</v>
      </c>
      <c r="O64" s="135">
        <v>4.9000000000000002E-2</v>
      </c>
      <c r="P64" s="135"/>
      <c r="Q64" s="186"/>
      <c r="R64" s="62">
        <v>19.600000000000001</v>
      </c>
    </row>
    <row r="65" spans="2:18" s="83" customFormat="1" ht="12.6" x14ac:dyDescent="0.2">
      <c r="B65" s="146">
        <v>17</v>
      </c>
      <c r="C65" s="187">
        <v>24765</v>
      </c>
      <c r="D65" s="188">
        <v>42604</v>
      </c>
      <c r="E65" s="189">
        <v>0</v>
      </c>
      <c r="F65" s="135">
        <v>6.9</v>
      </c>
      <c r="G65" s="135">
        <v>30</v>
      </c>
      <c r="H65" s="135">
        <v>13</v>
      </c>
      <c r="I65" s="135">
        <v>10</v>
      </c>
      <c r="J65" s="135">
        <v>7.0000000000000007E-2</v>
      </c>
      <c r="K65" s="135">
        <v>15.07</v>
      </c>
      <c r="L65" s="135">
        <v>19</v>
      </c>
      <c r="M65" s="135">
        <v>0.53</v>
      </c>
      <c r="N65" s="135"/>
      <c r="O65" s="135"/>
      <c r="P65" s="135"/>
      <c r="Q65" s="186"/>
      <c r="R65" s="62">
        <v>19.600000000000001</v>
      </c>
    </row>
    <row r="66" spans="2:18" s="83" customFormat="1" ht="12.6" x14ac:dyDescent="0.2">
      <c r="B66" s="146">
        <v>18</v>
      </c>
      <c r="C66" s="187">
        <v>27423</v>
      </c>
      <c r="D66" s="188">
        <v>42627</v>
      </c>
      <c r="E66" s="141">
        <v>69439</v>
      </c>
      <c r="F66" s="135">
        <v>7.1</v>
      </c>
      <c r="G66" s="135">
        <v>26</v>
      </c>
      <c r="H66" s="135">
        <v>8</v>
      </c>
      <c r="I66" s="135">
        <v>6.4</v>
      </c>
      <c r="J66" s="135">
        <v>0.14000000000000001</v>
      </c>
      <c r="K66" s="135">
        <v>10.14</v>
      </c>
      <c r="L66" s="135">
        <v>14</v>
      </c>
      <c r="M66" s="135">
        <v>0.55000000000000004</v>
      </c>
      <c r="N66" s="135">
        <v>510</v>
      </c>
      <c r="O66" s="135">
        <v>9.2999999999999999E-2</v>
      </c>
      <c r="P66" s="135"/>
      <c r="Q66" s="186"/>
      <c r="R66" s="62">
        <v>20.3</v>
      </c>
    </row>
    <row r="67" spans="2:18" s="83" customFormat="1" ht="12.6" x14ac:dyDescent="0.2">
      <c r="B67" s="146">
        <v>19</v>
      </c>
      <c r="C67" s="187">
        <v>28710</v>
      </c>
      <c r="D67" s="188">
        <v>42639</v>
      </c>
      <c r="E67" s="189">
        <v>0</v>
      </c>
      <c r="F67" s="135">
        <v>6.6</v>
      </c>
      <c r="G67" s="135">
        <v>24</v>
      </c>
      <c r="H67" s="135">
        <v>11</v>
      </c>
      <c r="I67" s="135">
        <v>11</v>
      </c>
      <c r="J67" s="135">
        <v>0.05</v>
      </c>
      <c r="K67" s="135">
        <v>8.57</v>
      </c>
      <c r="L67" s="135">
        <v>13</v>
      </c>
      <c r="M67" s="135">
        <v>0.41</v>
      </c>
      <c r="N67" s="135"/>
      <c r="O67" s="135"/>
      <c r="P67" s="135"/>
      <c r="Q67" s="186"/>
      <c r="R67" s="62">
        <v>18.600000000000001</v>
      </c>
    </row>
    <row r="68" spans="2:18" s="83" customFormat="1" ht="12.6" x14ac:dyDescent="0.2">
      <c r="B68" s="146">
        <v>20</v>
      </c>
      <c r="C68" s="187">
        <v>29402</v>
      </c>
      <c r="D68" s="188">
        <v>42647</v>
      </c>
      <c r="E68" s="141">
        <v>96844</v>
      </c>
      <c r="F68" s="135">
        <v>6.5</v>
      </c>
      <c r="G68" s="135">
        <v>20</v>
      </c>
      <c r="H68" s="135">
        <v>11</v>
      </c>
      <c r="I68" s="135">
        <v>12</v>
      </c>
      <c r="J68" s="135">
        <v>0.08</v>
      </c>
      <c r="K68" s="135">
        <v>8.1</v>
      </c>
      <c r="L68" s="135">
        <v>12</v>
      </c>
      <c r="M68" s="135">
        <v>0.67</v>
      </c>
      <c r="N68" s="135">
        <v>290</v>
      </c>
      <c r="O68" s="135">
        <v>4.8000000000000001E-2</v>
      </c>
      <c r="P68" s="135"/>
      <c r="Q68" s="186"/>
      <c r="R68" s="62">
        <v>16.399999999999999</v>
      </c>
    </row>
    <row r="69" spans="2:18" s="83" customFormat="1" ht="12.6" x14ac:dyDescent="0.2">
      <c r="B69" s="146">
        <v>21</v>
      </c>
      <c r="C69" s="187">
        <v>32176</v>
      </c>
      <c r="D69" s="188">
        <v>42668</v>
      </c>
      <c r="E69" s="189">
        <v>0</v>
      </c>
      <c r="F69" s="135">
        <v>7</v>
      </c>
      <c r="G69" s="135">
        <v>27</v>
      </c>
      <c r="H69" s="135">
        <v>11</v>
      </c>
      <c r="I69" s="135">
        <v>9</v>
      </c>
      <c r="J69" s="135">
        <v>0.14000000000000001</v>
      </c>
      <c r="K69" s="135">
        <v>10.19</v>
      </c>
      <c r="L69" s="135">
        <v>14</v>
      </c>
      <c r="M69" s="135">
        <v>0.72</v>
      </c>
      <c r="N69" s="135"/>
      <c r="O69" s="135"/>
      <c r="P69" s="135"/>
      <c r="Q69" s="186"/>
      <c r="R69" s="62">
        <v>16</v>
      </c>
    </row>
    <row r="70" spans="2:18" s="83" customFormat="1" ht="12.6" x14ac:dyDescent="0.2">
      <c r="B70" s="146">
        <v>22</v>
      </c>
      <c r="C70" s="187">
        <v>33918</v>
      </c>
      <c r="D70" s="188">
        <v>42683</v>
      </c>
      <c r="E70" s="141">
        <v>86717</v>
      </c>
      <c r="F70" s="135">
        <v>7</v>
      </c>
      <c r="G70" s="135">
        <v>26</v>
      </c>
      <c r="H70" s="135">
        <v>9</v>
      </c>
      <c r="I70" s="135">
        <v>13</v>
      </c>
      <c r="J70" s="135">
        <v>4.4000000000000004</v>
      </c>
      <c r="K70" s="135">
        <v>9.98</v>
      </c>
      <c r="L70" s="135">
        <v>13</v>
      </c>
      <c r="M70" s="135">
        <v>0.6</v>
      </c>
      <c r="N70" s="135">
        <v>440</v>
      </c>
      <c r="O70" s="135">
        <v>5.5E-2</v>
      </c>
      <c r="P70" s="135">
        <v>1E-3</v>
      </c>
      <c r="Q70" s="186">
        <v>1E-4</v>
      </c>
      <c r="R70" s="62">
        <v>13.4</v>
      </c>
    </row>
    <row r="71" spans="2:18" s="83" customFormat="1" ht="12.6" x14ac:dyDescent="0.2">
      <c r="B71" s="146">
        <v>23</v>
      </c>
      <c r="C71" s="187">
        <v>34608</v>
      </c>
      <c r="D71" s="188">
        <v>42689</v>
      </c>
      <c r="E71" s="137">
        <v>0</v>
      </c>
      <c r="F71" s="138">
        <v>6.6</v>
      </c>
      <c r="G71" s="135">
        <v>22</v>
      </c>
      <c r="H71" s="135">
        <v>13</v>
      </c>
      <c r="I71" s="135">
        <v>14</v>
      </c>
      <c r="J71" s="135">
        <v>1.1000000000000001</v>
      </c>
      <c r="K71" s="135">
        <v>11.16</v>
      </c>
      <c r="L71" s="135">
        <v>16</v>
      </c>
      <c r="M71" s="135">
        <v>0.46</v>
      </c>
      <c r="N71" s="135">
        <v>530</v>
      </c>
      <c r="O71" s="135"/>
      <c r="P71" s="135"/>
      <c r="Q71" s="186"/>
      <c r="R71" s="62">
        <v>12.4</v>
      </c>
    </row>
    <row r="72" spans="2:18" s="83" customFormat="1" ht="12.6" x14ac:dyDescent="0.2">
      <c r="B72" s="146">
        <v>24</v>
      </c>
      <c r="C72" s="187">
        <v>35196</v>
      </c>
      <c r="D72" s="188">
        <v>42696</v>
      </c>
      <c r="E72" s="137">
        <v>0</v>
      </c>
      <c r="F72" s="138">
        <v>6.6</v>
      </c>
      <c r="G72" s="135">
        <v>42</v>
      </c>
      <c r="H72" s="135">
        <v>13</v>
      </c>
      <c r="I72" s="135">
        <v>11</v>
      </c>
      <c r="J72" s="135">
        <v>0.14000000000000001</v>
      </c>
      <c r="K72" s="135">
        <v>4.38</v>
      </c>
      <c r="L72" s="135">
        <v>9.6999999999999993</v>
      </c>
      <c r="M72" s="135">
        <v>0.43</v>
      </c>
      <c r="N72" s="135"/>
      <c r="O72" s="135"/>
      <c r="P72" s="135"/>
      <c r="Q72" s="186"/>
      <c r="R72" s="149">
        <v>13.3</v>
      </c>
    </row>
    <row r="73" spans="2:18" s="83" customFormat="1" ht="12.6" x14ac:dyDescent="0.2">
      <c r="B73" s="146">
        <v>25</v>
      </c>
      <c r="C73" s="187">
        <v>36959</v>
      </c>
      <c r="D73" s="188">
        <v>42711</v>
      </c>
      <c r="E73" s="141">
        <v>98716</v>
      </c>
      <c r="F73" s="138">
        <v>6.6</v>
      </c>
      <c r="G73" s="135">
        <v>33</v>
      </c>
      <c r="H73" s="135">
        <v>12</v>
      </c>
      <c r="I73" s="135">
        <v>11</v>
      </c>
      <c r="J73" s="135">
        <v>0.39</v>
      </c>
      <c r="K73" s="135">
        <v>9.48</v>
      </c>
      <c r="L73" s="135">
        <v>14</v>
      </c>
      <c r="M73" s="135">
        <v>0.54</v>
      </c>
      <c r="N73" s="135">
        <v>470</v>
      </c>
      <c r="O73" s="135">
        <v>0.1</v>
      </c>
      <c r="P73" s="135"/>
      <c r="Q73" s="186"/>
      <c r="R73" s="74">
        <v>11.4</v>
      </c>
    </row>
    <row r="74" spans="2:18" s="83" customFormat="1" ht="13.2" thickBot="1" x14ac:dyDescent="0.25">
      <c r="B74" s="146">
        <v>26</v>
      </c>
      <c r="C74" s="191">
        <v>37712</v>
      </c>
      <c r="D74" s="192">
        <v>42717</v>
      </c>
      <c r="E74" s="193">
        <v>0</v>
      </c>
      <c r="F74" s="194">
        <v>6.5</v>
      </c>
      <c r="G74" s="151">
        <v>35</v>
      </c>
      <c r="H74" s="151">
        <v>15</v>
      </c>
      <c r="I74" s="151">
        <v>15</v>
      </c>
      <c r="J74" s="151">
        <v>0.66</v>
      </c>
      <c r="K74" s="151">
        <v>12.2</v>
      </c>
      <c r="L74" s="151">
        <v>17</v>
      </c>
      <c r="M74" s="151">
        <v>0.63</v>
      </c>
      <c r="N74" s="151"/>
      <c r="O74" s="151"/>
      <c r="P74" s="151"/>
      <c r="Q74" s="195"/>
      <c r="R74" s="196">
        <v>10.9</v>
      </c>
    </row>
    <row r="75" spans="2:18" s="83" customFormat="1" ht="13.8" x14ac:dyDescent="0.2">
      <c r="B75" s="197"/>
      <c r="C75" s="158"/>
      <c r="D75" s="158" t="s">
        <v>75</v>
      </c>
      <c r="E75" s="64">
        <v>1156394</v>
      </c>
      <c r="F75" s="65">
        <v>26</v>
      </c>
      <c r="G75" s="65">
        <v>26</v>
      </c>
      <c r="H75" s="65">
        <v>26</v>
      </c>
      <c r="I75" s="65">
        <v>26</v>
      </c>
      <c r="J75" s="65">
        <v>26</v>
      </c>
      <c r="K75" s="65">
        <v>26</v>
      </c>
      <c r="L75" s="65">
        <v>26</v>
      </c>
      <c r="M75" s="65">
        <v>26</v>
      </c>
      <c r="N75" s="65">
        <v>14</v>
      </c>
      <c r="O75" s="65">
        <v>12</v>
      </c>
      <c r="P75" s="65">
        <v>2</v>
      </c>
      <c r="Q75" s="159">
        <v>2</v>
      </c>
      <c r="R75" s="198"/>
    </row>
    <row r="76" spans="2:18" s="83" customFormat="1" ht="12.6" x14ac:dyDescent="0.2">
      <c r="B76" s="8"/>
      <c r="C76" s="161"/>
      <c r="D76" s="161" t="s">
        <v>20</v>
      </c>
      <c r="E76" s="32"/>
      <c r="F76" s="66">
        <v>6.9230769230769234</v>
      </c>
      <c r="G76" s="66">
        <v>35.730769230769234</v>
      </c>
      <c r="H76" s="66">
        <v>10.807692307692308</v>
      </c>
      <c r="I76" s="66">
        <v>13.169230769230769</v>
      </c>
      <c r="J76" s="66">
        <v>2.4180769230769226</v>
      </c>
      <c r="K76" s="66">
        <v>11.092692307692307</v>
      </c>
      <c r="L76" s="67">
        <v>14.803846153846154</v>
      </c>
      <c r="M76" s="34">
        <v>0.6284615384615384</v>
      </c>
      <c r="N76" s="32">
        <v>444.28571428571428</v>
      </c>
      <c r="O76" s="35">
        <v>6.8666666666666668E-2</v>
      </c>
      <c r="P76" s="36"/>
      <c r="Q76" s="199"/>
      <c r="R76" s="68">
        <f>AVERAGE(R49:R75)</f>
        <v>14.615384615384613</v>
      </c>
    </row>
    <row r="77" spans="2:18" s="83" customFormat="1" ht="13.2" thickBot="1" x14ac:dyDescent="0.25">
      <c r="B77" s="163"/>
      <c r="C77" s="164"/>
      <c r="D77" s="164" t="s">
        <v>62</v>
      </c>
      <c r="E77" s="23"/>
      <c r="F77" s="37"/>
      <c r="G77" s="37">
        <v>41.318847153846157</v>
      </c>
      <c r="H77" s="37">
        <v>12.49795053846154</v>
      </c>
      <c r="I77" s="37">
        <v>15.228819446153846</v>
      </c>
      <c r="J77" s="37">
        <v>2.7962496453846146</v>
      </c>
      <c r="K77" s="37">
        <v>12.827522828461538</v>
      </c>
      <c r="L77" s="37">
        <v>17.119078869230769</v>
      </c>
      <c r="M77" s="37">
        <v>0.72674915230769221</v>
      </c>
      <c r="N77" s="200">
        <v>513.76933428571431</v>
      </c>
      <c r="O77" s="38">
        <v>7.9405721333333332E-2</v>
      </c>
      <c r="P77" s="201">
        <v>1.156394E-3</v>
      </c>
      <c r="Q77" s="202">
        <v>1.1563940000000001E-4</v>
      </c>
      <c r="R77" s="10"/>
    </row>
    <row r="78" spans="2:18" s="83" customFormat="1" ht="12.6" x14ac:dyDescent="0.2"/>
    <row r="79" spans="2:18" s="83" customFormat="1" ht="13.2" thickBot="1" x14ac:dyDescent="0.25"/>
    <row r="80" spans="2:18" s="83" customFormat="1" ht="16.2" x14ac:dyDescent="0.3">
      <c r="B80" s="84"/>
      <c r="C80" s="29"/>
      <c r="D80" s="1" t="s">
        <v>39</v>
      </c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6"/>
    </row>
    <row r="81" spans="2:18" s="83" customFormat="1" ht="15.6" thickBot="1" x14ac:dyDescent="0.35">
      <c r="B81" s="203"/>
      <c r="C81" s="204"/>
      <c r="D81" s="2" t="s">
        <v>53</v>
      </c>
      <c r="E81" s="205">
        <v>50</v>
      </c>
      <c r="F81" s="173"/>
      <c r="G81" s="173">
        <v>300</v>
      </c>
      <c r="H81" s="204"/>
      <c r="I81" s="204" t="s">
        <v>1</v>
      </c>
      <c r="J81" s="204" t="s">
        <v>40</v>
      </c>
      <c r="K81" s="204"/>
      <c r="L81" s="204"/>
      <c r="M81" s="204"/>
      <c r="N81" s="204" t="s">
        <v>3</v>
      </c>
      <c r="O81" s="204" t="s">
        <v>41</v>
      </c>
      <c r="P81" s="204"/>
      <c r="Q81" s="206"/>
    </row>
    <row r="82" spans="2:18" s="83" customFormat="1" ht="12.6" x14ac:dyDescent="0.2">
      <c r="B82" s="39" t="s">
        <v>21</v>
      </c>
      <c r="C82" s="40"/>
      <c r="D82" s="59" t="s">
        <v>76</v>
      </c>
      <c r="E82" s="41">
        <v>18000</v>
      </c>
      <c r="F82" s="42"/>
      <c r="G82" s="42" t="s">
        <v>42</v>
      </c>
      <c r="H82" s="42" t="s">
        <v>43</v>
      </c>
      <c r="I82" s="42" t="s">
        <v>43</v>
      </c>
      <c r="J82" s="43" t="s">
        <v>49</v>
      </c>
      <c r="K82" s="44"/>
      <c r="L82" s="44"/>
      <c r="M82" s="45" t="s">
        <v>49</v>
      </c>
      <c r="N82" s="46"/>
      <c r="O82" s="46"/>
      <c r="P82" s="46"/>
      <c r="Q82" s="47"/>
      <c r="R82" s="207">
        <v>12</v>
      </c>
    </row>
    <row r="83" spans="2:18" s="83" customFormat="1" ht="12.6" x14ac:dyDescent="0.2">
      <c r="B83" s="79">
        <v>41327</v>
      </c>
      <c r="C83" s="80"/>
      <c r="D83" s="208" t="s">
        <v>50</v>
      </c>
      <c r="E83" s="48">
        <v>2500</v>
      </c>
      <c r="F83" s="49"/>
      <c r="G83" s="50" t="s">
        <v>51</v>
      </c>
      <c r="H83" s="50" t="s">
        <v>52</v>
      </c>
      <c r="I83" s="50" t="s">
        <v>52</v>
      </c>
      <c r="J83" s="51"/>
      <c r="K83" s="50"/>
      <c r="L83" s="50"/>
      <c r="M83" s="50"/>
      <c r="N83" s="50"/>
      <c r="O83" s="50"/>
      <c r="P83" s="50"/>
      <c r="Q83" s="52"/>
      <c r="R83" s="77" t="s">
        <v>25</v>
      </c>
    </row>
    <row r="84" spans="2:18" s="83" customFormat="1" ht="15" x14ac:dyDescent="0.3">
      <c r="B84" s="53"/>
      <c r="C84" s="54"/>
      <c r="D84" s="209" t="s">
        <v>80</v>
      </c>
      <c r="E84" s="7" t="s">
        <v>5</v>
      </c>
      <c r="F84" s="28" t="s">
        <v>47</v>
      </c>
      <c r="G84" s="28" t="s">
        <v>6</v>
      </c>
      <c r="H84" s="28" t="s">
        <v>7</v>
      </c>
      <c r="I84" s="28" t="s">
        <v>8</v>
      </c>
      <c r="J84" s="28" t="s">
        <v>9</v>
      </c>
      <c r="K84" s="28" t="s">
        <v>48</v>
      </c>
      <c r="L84" s="28" t="s">
        <v>10</v>
      </c>
      <c r="M84" s="28" t="s">
        <v>11</v>
      </c>
      <c r="N84" s="28" t="s">
        <v>12</v>
      </c>
      <c r="O84" s="28" t="s">
        <v>13</v>
      </c>
      <c r="P84" s="28" t="s">
        <v>14</v>
      </c>
      <c r="Q84" s="28" t="s">
        <v>15</v>
      </c>
      <c r="R84" s="78" t="s">
        <v>26</v>
      </c>
    </row>
    <row r="85" spans="2:18" s="83" customFormat="1" ht="14.4" thickBot="1" x14ac:dyDescent="0.25">
      <c r="B85" s="16"/>
      <c r="C85" s="23" t="s">
        <v>16</v>
      </c>
      <c r="D85" s="210" t="s">
        <v>17</v>
      </c>
      <c r="E85" s="210" t="s">
        <v>18</v>
      </c>
      <c r="F85" s="210"/>
      <c r="G85" s="210" t="s">
        <v>19</v>
      </c>
      <c r="H85" s="210" t="s">
        <v>19</v>
      </c>
      <c r="I85" s="210" t="s">
        <v>19</v>
      </c>
      <c r="J85" s="210" t="s">
        <v>19</v>
      </c>
      <c r="K85" s="210" t="s">
        <v>19</v>
      </c>
      <c r="L85" s="210" t="s">
        <v>19</v>
      </c>
      <c r="M85" s="210" t="s">
        <v>19</v>
      </c>
      <c r="N85" s="210" t="s">
        <v>19</v>
      </c>
      <c r="O85" s="210" t="s">
        <v>19</v>
      </c>
      <c r="P85" s="210" t="s">
        <v>19</v>
      </c>
      <c r="Q85" s="210" t="s">
        <v>19</v>
      </c>
      <c r="R85" s="179" t="s">
        <v>29</v>
      </c>
    </row>
    <row r="86" spans="2:18" s="83" customFormat="1" ht="12.6" x14ac:dyDescent="0.2">
      <c r="B86" s="211">
        <v>1</v>
      </c>
      <c r="C86" s="187" t="s">
        <v>45</v>
      </c>
      <c r="D86" s="212" t="s">
        <v>45</v>
      </c>
      <c r="E86" s="183">
        <v>1167</v>
      </c>
      <c r="F86" s="135" t="s">
        <v>45</v>
      </c>
      <c r="G86" s="135" t="s">
        <v>45</v>
      </c>
      <c r="H86" s="135" t="s">
        <v>45</v>
      </c>
      <c r="I86" s="135" t="s">
        <v>45</v>
      </c>
      <c r="J86" s="135" t="s">
        <v>45</v>
      </c>
      <c r="K86" s="135" t="s">
        <v>45</v>
      </c>
      <c r="L86" s="135" t="s">
        <v>45</v>
      </c>
      <c r="M86" s="135" t="s">
        <v>45</v>
      </c>
      <c r="N86" s="135" t="s">
        <v>45</v>
      </c>
      <c r="O86" s="135" t="s">
        <v>45</v>
      </c>
      <c r="P86" s="135" t="s">
        <v>45</v>
      </c>
      <c r="Q86" s="135" t="s">
        <v>45</v>
      </c>
      <c r="R86" s="149"/>
    </row>
    <row r="87" spans="2:18" s="83" customFormat="1" ht="12.6" x14ac:dyDescent="0.2">
      <c r="B87" s="146">
        <v>2</v>
      </c>
      <c r="C87" s="187">
        <v>5191</v>
      </c>
      <c r="D87" s="212">
        <v>42422</v>
      </c>
      <c r="E87" s="141">
        <v>1548</v>
      </c>
      <c r="F87" s="135">
        <v>7.9</v>
      </c>
      <c r="G87" s="135">
        <v>49</v>
      </c>
      <c r="H87" s="135">
        <v>14</v>
      </c>
      <c r="I87" s="135">
        <v>14</v>
      </c>
      <c r="J87" s="135">
        <v>5</v>
      </c>
      <c r="K87" s="135"/>
      <c r="L87" s="135"/>
      <c r="M87" s="135"/>
      <c r="N87" s="135"/>
      <c r="O87" s="135"/>
      <c r="P87" s="135"/>
      <c r="Q87" s="135"/>
      <c r="R87" s="149"/>
    </row>
    <row r="88" spans="2:18" s="83" customFormat="1" ht="12.6" x14ac:dyDescent="0.2">
      <c r="B88" s="146">
        <v>3</v>
      </c>
      <c r="C88" s="187" t="s">
        <v>45</v>
      </c>
      <c r="D88" s="212" t="s">
        <v>45</v>
      </c>
      <c r="E88" s="141">
        <v>1409</v>
      </c>
      <c r="F88" s="135" t="s">
        <v>45</v>
      </c>
      <c r="G88" s="135" t="s">
        <v>45</v>
      </c>
      <c r="H88" s="135" t="s">
        <v>45</v>
      </c>
      <c r="I88" s="135" t="s">
        <v>45</v>
      </c>
      <c r="J88" s="135" t="s">
        <v>45</v>
      </c>
      <c r="K88" s="135" t="s">
        <v>45</v>
      </c>
      <c r="L88" s="135" t="s">
        <v>45</v>
      </c>
      <c r="M88" s="135" t="s">
        <v>45</v>
      </c>
      <c r="N88" s="135" t="s">
        <v>45</v>
      </c>
      <c r="O88" s="135" t="s">
        <v>45</v>
      </c>
      <c r="P88" s="135" t="s">
        <v>45</v>
      </c>
      <c r="Q88" s="135" t="s">
        <v>45</v>
      </c>
      <c r="R88" s="149"/>
    </row>
    <row r="89" spans="2:18" s="83" customFormat="1" ht="12.6" x14ac:dyDescent="0.2">
      <c r="B89" s="146">
        <v>4</v>
      </c>
      <c r="C89" s="187" t="s">
        <v>45</v>
      </c>
      <c r="D89" s="212" t="s">
        <v>45</v>
      </c>
      <c r="E89" s="141">
        <v>1037</v>
      </c>
      <c r="F89" s="135" t="s">
        <v>45</v>
      </c>
      <c r="G89" s="135" t="s">
        <v>45</v>
      </c>
      <c r="H89" s="135" t="s">
        <v>45</v>
      </c>
      <c r="I89" s="135" t="s">
        <v>45</v>
      </c>
      <c r="J89" s="135" t="s">
        <v>45</v>
      </c>
      <c r="K89" s="135" t="s">
        <v>45</v>
      </c>
      <c r="L89" s="135" t="s">
        <v>45</v>
      </c>
      <c r="M89" s="135" t="s">
        <v>45</v>
      </c>
      <c r="N89" s="135" t="s">
        <v>45</v>
      </c>
      <c r="O89" s="135" t="s">
        <v>45</v>
      </c>
      <c r="P89" s="135" t="s">
        <v>45</v>
      </c>
      <c r="Q89" s="135" t="s">
        <v>45</v>
      </c>
      <c r="R89" s="149"/>
    </row>
    <row r="90" spans="2:18" s="83" customFormat="1" ht="12.6" x14ac:dyDescent="0.2">
      <c r="B90" s="146">
        <v>5</v>
      </c>
      <c r="C90" s="187">
        <v>15484</v>
      </c>
      <c r="D90" s="212">
        <v>42514</v>
      </c>
      <c r="E90" s="141">
        <v>1183</v>
      </c>
      <c r="F90" s="135">
        <v>7.7</v>
      </c>
      <c r="G90" s="135">
        <v>54</v>
      </c>
      <c r="H90" s="135">
        <v>19</v>
      </c>
      <c r="I90" s="135">
        <v>12</v>
      </c>
      <c r="J90" s="135">
        <v>12</v>
      </c>
      <c r="K90" s="135">
        <v>15.5</v>
      </c>
      <c r="L90" s="135">
        <v>22</v>
      </c>
      <c r="M90" s="135">
        <v>2.91</v>
      </c>
      <c r="N90" s="135">
        <v>280</v>
      </c>
      <c r="O90" s="135"/>
      <c r="P90" s="135"/>
      <c r="Q90" s="135"/>
      <c r="R90" s="149"/>
    </row>
    <row r="91" spans="2:18" s="83" customFormat="1" ht="12.6" x14ac:dyDescent="0.2">
      <c r="B91" s="146">
        <v>6</v>
      </c>
      <c r="C91" s="187" t="s">
        <v>45</v>
      </c>
      <c r="D91" s="212" t="s">
        <v>45</v>
      </c>
      <c r="E91" s="141">
        <v>1118</v>
      </c>
      <c r="F91" s="135" t="s">
        <v>45</v>
      </c>
      <c r="G91" s="135" t="s">
        <v>45</v>
      </c>
      <c r="H91" s="135" t="s">
        <v>45</v>
      </c>
      <c r="I91" s="135" t="s">
        <v>45</v>
      </c>
      <c r="J91" s="135" t="s">
        <v>45</v>
      </c>
      <c r="K91" s="135" t="s">
        <v>45</v>
      </c>
      <c r="L91" s="135" t="s">
        <v>45</v>
      </c>
      <c r="M91" s="135" t="s">
        <v>45</v>
      </c>
      <c r="N91" s="135" t="s">
        <v>45</v>
      </c>
      <c r="O91" s="135" t="s">
        <v>45</v>
      </c>
      <c r="P91" s="135" t="s">
        <v>45</v>
      </c>
      <c r="Q91" s="135" t="s">
        <v>45</v>
      </c>
      <c r="R91" s="149"/>
    </row>
    <row r="92" spans="2:18" s="83" customFormat="1" ht="12.6" x14ac:dyDescent="0.2">
      <c r="B92" s="146">
        <v>7</v>
      </c>
      <c r="C92" s="187">
        <v>21635</v>
      </c>
      <c r="D92" s="212">
        <v>42576</v>
      </c>
      <c r="E92" s="141">
        <v>1142</v>
      </c>
      <c r="F92" s="135">
        <v>6.8</v>
      </c>
      <c r="G92" s="135">
        <v>44</v>
      </c>
      <c r="H92" s="135">
        <v>16</v>
      </c>
      <c r="I92" s="135">
        <v>4.8</v>
      </c>
      <c r="J92" s="135">
        <v>8.3000000000000007</v>
      </c>
      <c r="K92" s="135"/>
      <c r="L92" s="135"/>
      <c r="M92" s="135">
        <v>5.38</v>
      </c>
      <c r="N92" s="135"/>
      <c r="O92" s="135"/>
      <c r="P92" s="135"/>
      <c r="Q92" s="135"/>
      <c r="R92" s="149"/>
    </row>
    <row r="93" spans="2:18" s="83" customFormat="1" ht="12.6" x14ac:dyDescent="0.2">
      <c r="B93" s="146">
        <v>8</v>
      </c>
      <c r="C93" s="187" t="s">
        <v>45</v>
      </c>
      <c r="D93" s="212" t="s">
        <v>45</v>
      </c>
      <c r="E93" s="141">
        <v>973</v>
      </c>
      <c r="F93" s="135" t="s">
        <v>45</v>
      </c>
      <c r="G93" s="135" t="s">
        <v>45</v>
      </c>
      <c r="H93" s="135" t="s">
        <v>45</v>
      </c>
      <c r="I93" s="135" t="s">
        <v>45</v>
      </c>
      <c r="J93" s="135" t="s">
        <v>45</v>
      </c>
      <c r="K93" s="135" t="s">
        <v>45</v>
      </c>
      <c r="L93" s="135" t="s">
        <v>45</v>
      </c>
      <c r="M93" s="135" t="s">
        <v>45</v>
      </c>
      <c r="N93" s="135" t="s">
        <v>45</v>
      </c>
      <c r="O93" s="135" t="s">
        <v>45</v>
      </c>
      <c r="P93" s="135" t="s">
        <v>45</v>
      </c>
      <c r="Q93" s="135" t="s">
        <v>45</v>
      </c>
      <c r="R93" s="149"/>
    </row>
    <row r="94" spans="2:18" s="83" customFormat="1" ht="12.6" x14ac:dyDescent="0.2">
      <c r="B94" s="146">
        <v>9</v>
      </c>
      <c r="C94" s="187" t="s">
        <v>45</v>
      </c>
      <c r="D94" s="212" t="s">
        <v>45</v>
      </c>
      <c r="E94" s="141">
        <v>837</v>
      </c>
      <c r="F94" s="135" t="s">
        <v>45</v>
      </c>
      <c r="G94" s="135" t="s">
        <v>45</v>
      </c>
      <c r="H94" s="135" t="s">
        <v>45</v>
      </c>
      <c r="I94" s="135" t="s">
        <v>45</v>
      </c>
      <c r="J94" s="135" t="s">
        <v>45</v>
      </c>
      <c r="K94" s="135" t="s">
        <v>45</v>
      </c>
      <c r="L94" s="135" t="s">
        <v>45</v>
      </c>
      <c r="M94" s="135" t="s">
        <v>45</v>
      </c>
      <c r="N94" s="135" t="s">
        <v>45</v>
      </c>
      <c r="O94" s="135" t="s">
        <v>45</v>
      </c>
      <c r="P94" s="135" t="s">
        <v>45</v>
      </c>
      <c r="Q94" s="135" t="s">
        <v>45</v>
      </c>
      <c r="R94" s="149"/>
    </row>
    <row r="95" spans="2:18" s="83" customFormat="1" ht="12.6" x14ac:dyDescent="0.2">
      <c r="B95" s="146">
        <v>10</v>
      </c>
      <c r="C95" s="187" t="s">
        <v>45</v>
      </c>
      <c r="D95" s="212" t="s">
        <v>45</v>
      </c>
      <c r="E95" s="141">
        <v>868</v>
      </c>
      <c r="F95" s="135" t="s">
        <v>45</v>
      </c>
      <c r="G95" s="135" t="s">
        <v>45</v>
      </c>
      <c r="H95" s="135" t="s">
        <v>45</v>
      </c>
      <c r="I95" s="135" t="s">
        <v>45</v>
      </c>
      <c r="J95" s="135" t="s">
        <v>45</v>
      </c>
      <c r="K95" s="135" t="s">
        <v>45</v>
      </c>
      <c r="L95" s="135" t="s">
        <v>45</v>
      </c>
      <c r="M95" s="135" t="s">
        <v>45</v>
      </c>
      <c r="N95" s="135" t="s">
        <v>45</v>
      </c>
      <c r="O95" s="135" t="s">
        <v>45</v>
      </c>
      <c r="P95" s="135" t="s">
        <v>45</v>
      </c>
      <c r="Q95" s="135" t="s">
        <v>45</v>
      </c>
      <c r="R95" s="149"/>
    </row>
    <row r="96" spans="2:18" s="83" customFormat="1" ht="12.6" x14ac:dyDescent="0.2">
      <c r="B96" s="146">
        <v>11</v>
      </c>
      <c r="C96" s="187">
        <v>34903</v>
      </c>
      <c r="D96" s="212">
        <v>42695</v>
      </c>
      <c r="E96" s="141">
        <v>963</v>
      </c>
      <c r="F96" s="135">
        <v>6.7</v>
      </c>
      <c r="G96" s="135">
        <v>22</v>
      </c>
      <c r="H96" s="135">
        <v>11</v>
      </c>
      <c r="I96" s="135">
        <v>2.8</v>
      </c>
      <c r="J96" s="135">
        <v>2.4</v>
      </c>
      <c r="K96" s="135">
        <v>16.97</v>
      </c>
      <c r="L96" s="135">
        <v>32</v>
      </c>
      <c r="M96" s="135">
        <v>4.45</v>
      </c>
      <c r="N96" s="135">
        <v>580</v>
      </c>
      <c r="O96" s="135"/>
      <c r="P96" s="135"/>
      <c r="Q96" s="135"/>
      <c r="R96" s="149"/>
    </row>
    <row r="97" spans="2:18" s="83" customFormat="1" ht="13.2" thickBot="1" x14ac:dyDescent="0.25">
      <c r="B97" s="213">
        <v>12</v>
      </c>
      <c r="C97" s="187" t="s">
        <v>45</v>
      </c>
      <c r="D97" s="214" t="s">
        <v>45</v>
      </c>
      <c r="E97" s="215">
        <v>992</v>
      </c>
      <c r="F97" s="216" t="s">
        <v>45</v>
      </c>
      <c r="G97" s="216" t="s">
        <v>45</v>
      </c>
      <c r="H97" s="216" t="s">
        <v>45</v>
      </c>
      <c r="I97" s="216" t="s">
        <v>45</v>
      </c>
      <c r="J97" s="216" t="s">
        <v>45</v>
      </c>
      <c r="K97" s="216" t="s">
        <v>45</v>
      </c>
      <c r="L97" s="216" t="s">
        <v>45</v>
      </c>
      <c r="M97" s="216" t="s">
        <v>45</v>
      </c>
      <c r="N97" s="216" t="s">
        <v>45</v>
      </c>
      <c r="O97" s="216" t="s">
        <v>45</v>
      </c>
      <c r="P97" s="216" t="s">
        <v>45</v>
      </c>
      <c r="Q97" s="216" t="s">
        <v>45</v>
      </c>
      <c r="R97" s="217"/>
    </row>
    <row r="98" spans="2:18" s="83" customFormat="1" ht="13.8" x14ac:dyDescent="0.2">
      <c r="B98" s="197"/>
      <c r="C98" s="158"/>
      <c r="D98" s="158" t="s">
        <v>75</v>
      </c>
      <c r="E98" s="64">
        <v>13237</v>
      </c>
      <c r="F98" s="218">
        <v>4</v>
      </c>
      <c r="G98" s="218">
        <v>4</v>
      </c>
      <c r="H98" s="218">
        <v>4</v>
      </c>
      <c r="I98" s="218">
        <v>4</v>
      </c>
      <c r="J98" s="218">
        <v>4</v>
      </c>
      <c r="K98" s="218">
        <v>2</v>
      </c>
      <c r="L98" s="218">
        <v>2</v>
      </c>
      <c r="M98" s="218">
        <v>4</v>
      </c>
      <c r="N98" s="218">
        <v>2</v>
      </c>
      <c r="O98" s="218"/>
      <c r="P98" s="218"/>
      <c r="Q98" s="218"/>
      <c r="R98" s="198"/>
    </row>
    <row r="99" spans="2:18" s="83" customFormat="1" ht="12.6" x14ac:dyDescent="0.2">
      <c r="B99" s="8"/>
      <c r="C99" s="161"/>
      <c r="D99" s="26" t="s">
        <v>20</v>
      </c>
      <c r="E99" s="32"/>
      <c r="F99" s="33">
        <v>7.2750000000000004</v>
      </c>
      <c r="G99" s="33">
        <v>42.25</v>
      </c>
      <c r="H99" s="33">
        <v>15</v>
      </c>
      <c r="I99" s="33">
        <v>8.4</v>
      </c>
      <c r="J99" s="33">
        <v>6.9249999999999998</v>
      </c>
      <c r="K99" s="33">
        <v>16.234999999999999</v>
      </c>
      <c r="L99" s="33">
        <v>27</v>
      </c>
      <c r="M99" s="33">
        <v>4.1849999999999996</v>
      </c>
      <c r="N99" s="32">
        <v>430</v>
      </c>
      <c r="O99" s="219" t="e">
        <v>#DIV/0!</v>
      </c>
      <c r="P99" s="220" t="e">
        <v>#DIV/0!</v>
      </c>
      <c r="Q99" s="220" t="e">
        <v>#DIV/0!</v>
      </c>
      <c r="R99" s="221"/>
    </row>
    <row r="100" spans="2:18" s="83" customFormat="1" ht="13.2" thickBot="1" x14ac:dyDescent="0.25">
      <c r="B100" s="163"/>
      <c r="C100" s="164"/>
      <c r="D100" s="165" t="s">
        <v>44</v>
      </c>
      <c r="E100" s="210"/>
      <c r="F100" s="24"/>
      <c r="G100" s="24">
        <v>0.55926324999999999</v>
      </c>
      <c r="H100" s="24">
        <v>0.19855500000000001</v>
      </c>
      <c r="I100" s="24">
        <v>0.11119080000000001</v>
      </c>
      <c r="J100" s="24">
        <v>9.166622499999999E-2</v>
      </c>
      <c r="K100" s="24">
        <v>0.214902695</v>
      </c>
      <c r="L100" s="24">
        <v>0.35739900000000002</v>
      </c>
      <c r="M100" s="24">
        <v>5.5396844999999993E-2</v>
      </c>
      <c r="N100" s="24">
        <v>5.69191</v>
      </c>
      <c r="O100" s="9">
        <v>0</v>
      </c>
      <c r="P100" s="167">
        <v>0</v>
      </c>
      <c r="Q100" s="167">
        <v>0</v>
      </c>
      <c r="R100" s="10"/>
    </row>
    <row r="101" spans="2:18" s="17" customFormat="1" ht="12.75" customHeight="1" x14ac:dyDescent="0.2"/>
    <row r="102" spans="2:18" s="17" customFormat="1" ht="12.75" customHeight="1" x14ac:dyDescent="0.2"/>
    <row r="103" spans="2:18" s="17" customFormat="1" ht="12.75" customHeight="1" x14ac:dyDescent="0.2"/>
    <row r="104" spans="2:18" s="17" customFormat="1" ht="12.75" customHeight="1" x14ac:dyDescent="0.2"/>
    <row r="105" spans="2:18" s="17" customFormat="1" ht="12.75" customHeight="1" x14ac:dyDescent="0.2"/>
    <row r="106" spans="2:18" s="17" customFormat="1" ht="12.75" customHeight="1" x14ac:dyDescent="0.2"/>
    <row r="107" spans="2:18" s="17" customFormat="1" ht="12.75" customHeight="1" x14ac:dyDescent="0.2"/>
    <row r="108" spans="2:18" s="17" customFormat="1" ht="12.75" customHeight="1" x14ac:dyDescent="0.2"/>
    <row r="109" spans="2:18" s="17" customFormat="1" ht="12.75" customHeight="1" x14ac:dyDescent="0.2"/>
    <row r="110" spans="2:18" s="17" customFormat="1" ht="12.75" customHeight="1" x14ac:dyDescent="0.2"/>
    <row r="111" spans="2:18" s="17" customFormat="1" ht="12.75" customHeight="1" x14ac:dyDescent="0.2"/>
    <row r="112" spans="2:18" s="17" customFormat="1" ht="12.75" customHeight="1" x14ac:dyDescent="0.2"/>
    <row r="113" s="17" customFormat="1" ht="12.75" customHeight="1" x14ac:dyDescent="0.2"/>
    <row r="114" s="17" customFormat="1" ht="12.75" customHeight="1" x14ac:dyDescent="0.2"/>
    <row r="115" s="17" customFormat="1" ht="12.75" customHeight="1" x14ac:dyDescent="0.2"/>
    <row r="116" s="17" customFormat="1" ht="12.75" customHeight="1" x14ac:dyDescent="0.2"/>
    <row r="117" s="17" customFormat="1" ht="12.75" customHeight="1" x14ac:dyDescent="0.2"/>
    <row r="118" s="17" customFormat="1" ht="12.75" customHeight="1" x14ac:dyDescent="0.2"/>
    <row r="119" s="17" customFormat="1" ht="12.75" customHeight="1" x14ac:dyDescent="0.2"/>
    <row r="120" s="17" customFormat="1" ht="12.75" customHeight="1" x14ac:dyDescent="0.2"/>
    <row r="121" s="17" customFormat="1" ht="12.75" customHeight="1" x14ac:dyDescent="0.2"/>
    <row r="122" s="17" customFormat="1" ht="12.75" customHeight="1" x14ac:dyDescent="0.2"/>
    <row r="123" s="17" customFormat="1" ht="12.75" customHeight="1" x14ac:dyDescent="0.2"/>
    <row r="124" s="17" customFormat="1" ht="12.75" customHeight="1" x14ac:dyDescent="0.2"/>
    <row r="125" s="17" customFormat="1" ht="12.75" customHeight="1" x14ac:dyDescent="0.2"/>
    <row r="126" s="17" customFormat="1" ht="12.75" customHeight="1" x14ac:dyDescent="0.2"/>
    <row r="127" s="17" customFormat="1" ht="12.75" customHeight="1" x14ac:dyDescent="0.2"/>
    <row r="128" s="17" customFormat="1" ht="12.75" customHeight="1" x14ac:dyDescent="0.2"/>
    <row r="129" s="17" customFormat="1" ht="12.75" customHeight="1" x14ac:dyDescent="0.2"/>
    <row r="130" s="17" customFormat="1" ht="12.75" customHeight="1" x14ac:dyDescent="0.2"/>
    <row r="131" s="17" customFormat="1" ht="12.75" customHeight="1" x14ac:dyDescent="0.2"/>
    <row r="132" s="17" customFormat="1" ht="12.75" customHeight="1" x14ac:dyDescent="0.2"/>
    <row r="133" s="17" customFormat="1" ht="12.75" customHeight="1" x14ac:dyDescent="0.2"/>
    <row r="134" s="17" customFormat="1" ht="12.75" customHeight="1" x14ac:dyDescent="0.2"/>
    <row r="135" s="17" customFormat="1" ht="12.75" customHeight="1" x14ac:dyDescent="0.2"/>
    <row r="136" s="17" customFormat="1" ht="12.75" customHeight="1" x14ac:dyDescent="0.2"/>
    <row r="137" s="17" customFormat="1" ht="12.75" customHeight="1" x14ac:dyDescent="0.2"/>
    <row r="138" s="17" customFormat="1" ht="12.75" customHeight="1" x14ac:dyDescent="0.2"/>
    <row r="139" s="17" customFormat="1" ht="12.75" customHeight="1" x14ac:dyDescent="0.2"/>
    <row r="140" s="17" customFormat="1" ht="12.75" customHeight="1" x14ac:dyDescent="0.2"/>
    <row r="141" s="17" customFormat="1" ht="12.75" customHeight="1" x14ac:dyDescent="0.2"/>
    <row r="142" s="17" customFormat="1" ht="12.75" customHeight="1" x14ac:dyDescent="0.2"/>
    <row r="143" s="17" customFormat="1" ht="12.75" customHeight="1" x14ac:dyDescent="0.2"/>
    <row r="144" s="17" customFormat="1" ht="12.75" customHeight="1" x14ac:dyDescent="0.2"/>
    <row r="145" s="17" customFormat="1" ht="12.75" customHeight="1" x14ac:dyDescent="0.2"/>
    <row r="146" s="17" customFormat="1" ht="12.75" customHeight="1" x14ac:dyDescent="0.2"/>
    <row r="147" s="17" customFormat="1" ht="12.75" customHeight="1" x14ac:dyDescent="0.2"/>
    <row r="148" s="17" customFormat="1" ht="12.75" customHeight="1" x14ac:dyDescent="0.2"/>
    <row r="149" s="17" customFormat="1" ht="12.75" customHeight="1" x14ac:dyDescent="0.2"/>
    <row r="150" s="17" customFormat="1" ht="12.75" customHeight="1" x14ac:dyDescent="0.2"/>
    <row r="151" s="17" customFormat="1" ht="12.75" customHeight="1" x14ac:dyDescent="0.2"/>
    <row r="152" s="17" customFormat="1" ht="12.75" customHeight="1" x14ac:dyDescent="0.2"/>
    <row r="153" s="17" customFormat="1" ht="12.75" customHeight="1" x14ac:dyDescent="0.2"/>
    <row r="154" s="17" customFormat="1" ht="12.75" customHeight="1" x14ac:dyDescent="0.2"/>
    <row r="155" s="17" customFormat="1" ht="12.75" customHeight="1" x14ac:dyDescent="0.2"/>
    <row r="156" s="17" customFormat="1" ht="12.75" customHeight="1" x14ac:dyDescent="0.2"/>
    <row r="157" s="17" customFormat="1" ht="12.75" customHeight="1" x14ac:dyDescent="0.2"/>
    <row r="158" s="17" customFormat="1" ht="12.75" customHeight="1" x14ac:dyDescent="0.2"/>
    <row r="159" s="17" customFormat="1" ht="12.75" customHeight="1" x14ac:dyDescent="0.2"/>
    <row r="160" s="17" customFormat="1" ht="12.75" customHeight="1" x14ac:dyDescent="0.2"/>
    <row r="161" s="17" customFormat="1" ht="12.75" customHeight="1" x14ac:dyDescent="0.2"/>
    <row r="162" s="17" customFormat="1" ht="12.75" customHeight="1" x14ac:dyDescent="0.2"/>
    <row r="163" s="17" customFormat="1" ht="12.75" customHeight="1" x14ac:dyDescent="0.2"/>
    <row r="164" s="17" customFormat="1" ht="12.75" customHeight="1" x14ac:dyDescent="0.2"/>
    <row r="165" s="17" customFormat="1" ht="12.75" customHeight="1" x14ac:dyDescent="0.2"/>
    <row r="166" s="17" customFormat="1" ht="12.75" customHeight="1" x14ac:dyDescent="0.2"/>
    <row r="167" s="17" customFormat="1" ht="12.75" customHeight="1" x14ac:dyDescent="0.2"/>
    <row r="168" s="17" customFormat="1" ht="12.75" customHeight="1" x14ac:dyDescent="0.2"/>
    <row r="169" s="17" customFormat="1" ht="12.75" customHeight="1" x14ac:dyDescent="0.2"/>
    <row r="170" s="17" customFormat="1" ht="12.75" customHeight="1" x14ac:dyDescent="0.2"/>
    <row r="171" s="17" customFormat="1" ht="12.75" customHeight="1" x14ac:dyDescent="0.2"/>
    <row r="172" s="17" customFormat="1" ht="12.75" customHeight="1" x14ac:dyDescent="0.2"/>
    <row r="173" s="17" customFormat="1" ht="12.75" customHeight="1" x14ac:dyDescent="0.2"/>
    <row r="174" s="17" customFormat="1" ht="12.75" customHeight="1" x14ac:dyDescent="0.2"/>
    <row r="175" s="17" customFormat="1" ht="12.75" customHeight="1" x14ac:dyDescent="0.2"/>
    <row r="176" s="17" customFormat="1" ht="12.75" customHeight="1" x14ac:dyDescent="0.2"/>
    <row r="177" s="17" customFormat="1" ht="12.75" customHeight="1" x14ac:dyDescent="0.2"/>
    <row r="178" s="17" customFormat="1" ht="12.75" customHeight="1" x14ac:dyDescent="0.2"/>
    <row r="179" s="17" customFormat="1" ht="12.75" customHeight="1" x14ac:dyDescent="0.2"/>
    <row r="180" s="17" customFormat="1" ht="12.75" customHeight="1" x14ac:dyDescent="0.2"/>
    <row r="181" s="17" customFormat="1" ht="12.75" customHeight="1" x14ac:dyDescent="0.2"/>
    <row r="182" s="17" customFormat="1" ht="12.75" customHeight="1" x14ac:dyDescent="0.2"/>
    <row r="183" s="17" customFormat="1" ht="12.75" customHeight="1" x14ac:dyDescent="0.2"/>
    <row r="184" s="17" customFormat="1" ht="12.75" customHeight="1" x14ac:dyDescent="0.2"/>
    <row r="185" s="17" customFormat="1" ht="12.75" customHeight="1" x14ac:dyDescent="0.2"/>
    <row r="186" s="17" customFormat="1" ht="12.75" customHeight="1" x14ac:dyDescent="0.2"/>
    <row r="187" s="17" customFormat="1" ht="12.75" customHeight="1" x14ac:dyDescent="0.2"/>
    <row r="188" s="17" customFormat="1" ht="12.75" customHeight="1" x14ac:dyDescent="0.2"/>
    <row r="189" s="17" customFormat="1" ht="12.75" customHeight="1" x14ac:dyDescent="0.2"/>
    <row r="190" s="17" customFormat="1" ht="12.75" customHeight="1" x14ac:dyDescent="0.2"/>
    <row r="191" s="17" customFormat="1" ht="12.75" customHeight="1" x14ac:dyDescent="0.2"/>
    <row r="192" s="17" customFormat="1" ht="12.75" customHeight="1" x14ac:dyDescent="0.2"/>
    <row r="193" s="17" customFormat="1" ht="12.75" customHeight="1" x14ac:dyDescent="0.2"/>
    <row r="194" s="17" customFormat="1" ht="12.75" customHeight="1" x14ac:dyDescent="0.2"/>
    <row r="195" s="17" customFormat="1" ht="12.75" customHeight="1" x14ac:dyDescent="0.2"/>
    <row r="196" s="17" customFormat="1" ht="12.75" customHeight="1" x14ac:dyDescent="0.2"/>
    <row r="197" s="17" customFormat="1" ht="12.75" customHeight="1" x14ac:dyDescent="0.2"/>
    <row r="198" s="17" customFormat="1" ht="12.75" customHeight="1" x14ac:dyDescent="0.2"/>
    <row r="199" s="17" customFormat="1" ht="12.75" customHeight="1" x14ac:dyDescent="0.2"/>
    <row r="200" s="17" customFormat="1" ht="12.75" customHeight="1" x14ac:dyDescent="0.2"/>
    <row r="201" s="17" customFormat="1" ht="12.75" customHeight="1" x14ac:dyDescent="0.2"/>
    <row r="202" s="17" customFormat="1" ht="12.75" customHeight="1" x14ac:dyDescent="0.2"/>
    <row r="203" s="17" customFormat="1" ht="12.75" customHeight="1" x14ac:dyDescent="0.2"/>
    <row r="204" s="17" customFormat="1" ht="12.75" customHeight="1" x14ac:dyDescent="0.2"/>
    <row r="205" s="17" customFormat="1" ht="12.75" customHeight="1" x14ac:dyDescent="0.2"/>
    <row r="206" s="17" customFormat="1" ht="12.75" customHeight="1" x14ac:dyDescent="0.2"/>
    <row r="207" s="17" customFormat="1" ht="12.75" customHeight="1" x14ac:dyDescent="0.2"/>
    <row r="208" s="17" customFormat="1" ht="12.75" customHeight="1" x14ac:dyDescent="0.2"/>
    <row r="209" s="17" customFormat="1" ht="12.75" customHeight="1" x14ac:dyDescent="0.2"/>
    <row r="210" s="17" customFormat="1" ht="12.75" customHeight="1" x14ac:dyDescent="0.2"/>
    <row r="211" s="17" customFormat="1" ht="12.75" customHeight="1" x14ac:dyDescent="0.2"/>
    <row r="212" s="17" customFormat="1" ht="12.75" customHeight="1" x14ac:dyDescent="0.2"/>
    <row r="213" s="17" customFormat="1" ht="12.75" customHeight="1" x14ac:dyDescent="0.2"/>
    <row r="214" s="17" customFormat="1" ht="12.75" customHeight="1" x14ac:dyDescent="0.2"/>
    <row r="215" s="17" customFormat="1" ht="12.75" customHeight="1" x14ac:dyDescent="0.2"/>
    <row r="216" s="17" customFormat="1" ht="12.75" customHeight="1" x14ac:dyDescent="0.2"/>
    <row r="217" s="17" customFormat="1" ht="12.75" customHeight="1" x14ac:dyDescent="0.2"/>
    <row r="218" s="17" customFormat="1" ht="12.75" customHeight="1" x14ac:dyDescent="0.2"/>
    <row r="219" s="17" customFormat="1" ht="12.75" customHeight="1" x14ac:dyDescent="0.2"/>
    <row r="220" s="17" customFormat="1" ht="12.75" customHeight="1" x14ac:dyDescent="0.2"/>
    <row r="221" s="17" customFormat="1" ht="12.75" customHeight="1" x14ac:dyDescent="0.2"/>
    <row r="222" s="17" customFormat="1" ht="12.75" customHeight="1" x14ac:dyDescent="0.2"/>
    <row r="223" s="17" customFormat="1" ht="12.75" customHeight="1" x14ac:dyDescent="0.2"/>
    <row r="224" s="17" customFormat="1" ht="12.75" customHeight="1" x14ac:dyDescent="0.2"/>
    <row r="225" s="17" customFormat="1" ht="12.75" customHeight="1" x14ac:dyDescent="0.2"/>
    <row r="226" s="17" customFormat="1" ht="12.75" customHeight="1" x14ac:dyDescent="0.2"/>
    <row r="227" s="17" customFormat="1" ht="12.75" customHeight="1" x14ac:dyDescent="0.2"/>
    <row r="228" s="17" customFormat="1" ht="12.75" customHeight="1" x14ac:dyDescent="0.2"/>
    <row r="229" s="17" customFormat="1" ht="12.75" customHeight="1" x14ac:dyDescent="0.2"/>
    <row r="230" s="17" customFormat="1" ht="12.75" customHeight="1" x14ac:dyDescent="0.2"/>
    <row r="231" s="17" customFormat="1" ht="12.75" customHeight="1" x14ac:dyDescent="0.2"/>
    <row r="232" s="17" customFormat="1" ht="12.75" customHeight="1" x14ac:dyDescent="0.2"/>
    <row r="233" s="17" customFormat="1" ht="12.75" customHeight="1" x14ac:dyDescent="0.2"/>
    <row r="234" s="17" customFormat="1" ht="12.75" customHeight="1" x14ac:dyDescent="0.2"/>
    <row r="235" s="17" customFormat="1" ht="12.75" customHeight="1" x14ac:dyDescent="0.2"/>
    <row r="236" s="17" customFormat="1" ht="12.75" customHeight="1" x14ac:dyDescent="0.2"/>
    <row r="237" s="17" customFormat="1" ht="12.75" customHeight="1" x14ac:dyDescent="0.2"/>
    <row r="238" s="17" customFormat="1" ht="12.75" customHeight="1" x14ac:dyDescent="0.2"/>
    <row r="239" s="17" customFormat="1" ht="12.75" customHeight="1" x14ac:dyDescent="0.2"/>
    <row r="240" s="17" customFormat="1" ht="12.75" customHeight="1" x14ac:dyDescent="0.2"/>
    <row r="241" s="17" customFormat="1" ht="12.75" customHeight="1" x14ac:dyDescent="0.2"/>
    <row r="242" s="17" customFormat="1" ht="12.75" customHeight="1" x14ac:dyDescent="0.2"/>
    <row r="243" s="17" customFormat="1" ht="12.75" customHeight="1" x14ac:dyDescent="0.2"/>
    <row r="244" s="17" customFormat="1" ht="12.75" customHeight="1" x14ac:dyDescent="0.2"/>
    <row r="245" s="17" customFormat="1" ht="12.75" customHeight="1" x14ac:dyDescent="0.2"/>
    <row r="246" s="17" customFormat="1" ht="12.75" customHeight="1" x14ac:dyDescent="0.2"/>
    <row r="247" s="17" customFormat="1" ht="12.75" customHeight="1" x14ac:dyDescent="0.2"/>
    <row r="248" s="17" customFormat="1" ht="12.75" customHeight="1" x14ac:dyDescent="0.2"/>
    <row r="249" s="17" customFormat="1" ht="12.75" customHeight="1" x14ac:dyDescent="0.2"/>
    <row r="250" s="17" customFormat="1" ht="12.75" customHeight="1" x14ac:dyDescent="0.2"/>
    <row r="251" s="17" customFormat="1" ht="12.75" customHeight="1" x14ac:dyDescent="0.2"/>
    <row r="252" s="17" customFormat="1" ht="12.75" customHeight="1" x14ac:dyDescent="0.2"/>
    <row r="253" s="17" customFormat="1" ht="12.75" customHeight="1" x14ac:dyDescent="0.2"/>
    <row r="254" s="17" customFormat="1" ht="12.75" customHeight="1" x14ac:dyDescent="0.2"/>
    <row r="255" s="17" customFormat="1" ht="12.75" customHeight="1" x14ac:dyDescent="0.2"/>
    <row r="256" s="17" customFormat="1" ht="12.75" customHeight="1" x14ac:dyDescent="0.2"/>
    <row r="257" s="17" customFormat="1" ht="12.75" customHeight="1" x14ac:dyDescent="0.2"/>
    <row r="258" s="17" customFormat="1" ht="12.75" customHeight="1" x14ac:dyDescent="0.2"/>
    <row r="259" s="17" customFormat="1" ht="12.75" customHeight="1" x14ac:dyDescent="0.2"/>
    <row r="260" s="17" customFormat="1" ht="12.75" customHeight="1" x14ac:dyDescent="0.2"/>
    <row r="261" s="17" customFormat="1" ht="12.75" customHeight="1" x14ac:dyDescent="0.2"/>
    <row r="262" s="17" customFormat="1" ht="12.75" customHeight="1" x14ac:dyDescent="0.2"/>
    <row r="263" s="17" customFormat="1" ht="12.75" customHeight="1" x14ac:dyDescent="0.2"/>
    <row r="264" s="17" customFormat="1" ht="12.75" customHeight="1" x14ac:dyDescent="0.2"/>
    <row r="265" s="17" customFormat="1" ht="12.75" customHeight="1" x14ac:dyDescent="0.2"/>
    <row r="266" s="17" customFormat="1" ht="12.75" customHeight="1" x14ac:dyDescent="0.2"/>
    <row r="267" s="17" customFormat="1" ht="12.75" customHeight="1" x14ac:dyDescent="0.2"/>
    <row r="268" s="17" customFormat="1" ht="12.75" customHeight="1" x14ac:dyDescent="0.2"/>
    <row r="269" s="17" customFormat="1" ht="12.75" customHeight="1" x14ac:dyDescent="0.2"/>
    <row r="270" s="17" customFormat="1" ht="12.75" customHeight="1" x14ac:dyDescent="0.2"/>
    <row r="271" s="17" customFormat="1" ht="12.75" customHeight="1" x14ac:dyDescent="0.2"/>
    <row r="272" s="17" customFormat="1" ht="12.75" customHeight="1" x14ac:dyDescent="0.2"/>
    <row r="273" s="17" customFormat="1" ht="12.75" customHeight="1" x14ac:dyDescent="0.2"/>
    <row r="274" s="17" customFormat="1" ht="12.75" customHeight="1" x14ac:dyDescent="0.2"/>
    <row r="275" s="17" customFormat="1" ht="12.75" customHeight="1" x14ac:dyDescent="0.2"/>
    <row r="276" s="17" customFormat="1" ht="12.75" customHeight="1" x14ac:dyDescent="0.2"/>
    <row r="277" s="17" customFormat="1" ht="12.75" customHeight="1" x14ac:dyDescent="0.2"/>
    <row r="278" s="17" customFormat="1" ht="12.75" customHeight="1" x14ac:dyDescent="0.2"/>
    <row r="279" s="17" customFormat="1" ht="12.75" customHeight="1" x14ac:dyDescent="0.2"/>
    <row r="280" s="17" customFormat="1" ht="12.75" customHeight="1" x14ac:dyDescent="0.2"/>
    <row r="281" s="17" customFormat="1" ht="12.75" customHeight="1" x14ac:dyDescent="0.2"/>
    <row r="282" s="17" customFormat="1" ht="12.75" customHeight="1" x14ac:dyDescent="0.2"/>
    <row r="283" s="17" customFormat="1" ht="12.75" customHeight="1" x14ac:dyDescent="0.2"/>
    <row r="284" s="17" customFormat="1" ht="12.75" customHeight="1" x14ac:dyDescent="0.2"/>
    <row r="285" s="17" customFormat="1" ht="12.75" customHeight="1" x14ac:dyDescent="0.2"/>
    <row r="286" s="17" customFormat="1" ht="12.75" customHeight="1" x14ac:dyDescent="0.2"/>
    <row r="287" s="17" customFormat="1" ht="12.75" customHeight="1" x14ac:dyDescent="0.2"/>
    <row r="288" s="17" customFormat="1" ht="12.75" customHeight="1" x14ac:dyDescent="0.2"/>
    <row r="289" s="17" customFormat="1" ht="12.75" customHeight="1" x14ac:dyDescent="0.2"/>
    <row r="290" s="17" customFormat="1" ht="12.75" customHeight="1" x14ac:dyDescent="0.2"/>
    <row r="291" s="17" customFormat="1" ht="12.75" customHeight="1" x14ac:dyDescent="0.2"/>
    <row r="292" s="17" customFormat="1" ht="12.75" customHeight="1" x14ac:dyDescent="0.2"/>
    <row r="293" s="17" customFormat="1" ht="12.75" customHeight="1" x14ac:dyDescent="0.2"/>
    <row r="294" s="17" customFormat="1" ht="12.75" customHeight="1" x14ac:dyDescent="0.2"/>
    <row r="295" s="17" customFormat="1" ht="12.75" customHeight="1" x14ac:dyDescent="0.2"/>
    <row r="296" s="17" customFormat="1" ht="12.75" customHeight="1" x14ac:dyDescent="0.2"/>
    <row r="297" s="17" customFormat="1" ht="12.75" customHeight="1" x14ac:dyDescent="0.2"/>
    <row r="298" s="17" customFormat="1" ht="12.75" customHeight="1" x14ac:dyDescent="0.2"/>
    <row r="299" s="17" customFormat="1" ht="12.75" customHeight="1" x14ac:dyDescent="0.2"/>
    <row r="300" s="17" customFormat="1" ht="12.75" customHeight="1" x14ac:dyDescent="0.2"/>
    <row r="301" s="17" customFormat="1" ht="12.75" customHeight="1" x14ac:dyDescent="0.2"/>
    <row r="302" s="17" customFormat="1" ht="12.75" customHeight="1" x14ac:dyDescent="0.2"/>
    <row r="303" s="17" customFormat="1" ht="12.75" customHeight="1" x14ac:dyDescent="0.2"/>
    <row r="304" s="17" customFormat="1" ht="12.75" customHeight="1" x14ac:dyDescent="0.2"/>
    <row r="305" s="17" customFormat="1" ht="12.75" customHeight="1" x14ac:dyDescent="0.2"/>
    <row r="306" s="17" customFormat="1" ht="12.75" customHeight="1" x14ac:dyDescent="0.2"/>
    <row r="307" s="17" customFormat="1" ht="12.75" customHeight="1" x14ac:dyDescent="0.2"/>
    <row r="308" s="17" customFormat="1" ht="12.75" customHeight="1" x14ac:dyDescent="0.2"/>
    <row r="309" s="17" customFormat="1" ht="12.75" customHeight="1" x14ac:dyDescent="0.2"/>
    <row r="310" s="17" customFormat="1" ht="12.75" customHeight="1" x14ac:dyDescent="0.2"/>
    <row r="311" s="17" customFormat="1" ht="12.75" customHeight="1" x14ac:dyDescent="0.2"/>
    <row r="312" s="17" customFormat="1" ht="12.75" customHeight="1" x14ac:dyDescent="0.2"/>
    <row r="313" s="17" customFormat="1" ht="12.75" customHeight="1" x14ac:dyDescent="0.2"/>
    <row r="314" s="17" customFormat="1" ht="12.75" customHeight="1" x14ac:dyDescent="0.2"/>
    <row r="315" s="17" customFormat="1" ht="12.75" customHeight="1" x14ac:dyDescent="0.2"/>
    <row r="316" s="17" customFormat="1" ht="12.75" customHeight="1" x14ac:dyDescent="0.2"/>
    <row r="317" s="17" customFormat="1" ht="12.75" customHeight="1" x14ac:dyDescent="0.2"/>
    <row r="318" s="17" customFormat="1" ht="12.75" customHeight="1" x14ac:dyDescent="0.2"/>
    <row r="319" s="17" customFormat="1" ht="12.75" customHeight="1" x14ac:dyDescent="0.2"/>
    <row r="320" s="17" customFormat="1" ht="12.75" customHeight="1" x14ac:dyDescent="0.2"/>
    <row r="321" s="17" customFormat="1" ht="12.75" customHeight="1" x14ac:dyDescent="0.2"/>
    <row r="322" s="17" customFormat="1" ht="12.75" customHeight="1" x14ac:dyDescent="0.2"/>
    <row r="323" s="17" customFormat="1" ht="12.75" customHeight="1" x14ac:dyDescent="0.2"/>
    <row r="324" s="17" customFormat="1" ht="12.75" customHeight="1" x14ac:dyDescent="0.2"/>
    <row r="325" s="17" customFormat="1" ht="12.75" customHeight="1" x14ac:dyDescent="0.2"/>
    <row r="326" s="17" customFormat="1" ht="12.75" customHeight="1" x14ac:dyDescent="0.2"/>
    <row r="327" s="17" customFormat="1" ht="12.75" customHeight="1" x14ac:dyDescent="0.2"/>
    <row r="328" s="17" customFormat="1" ht="12.75" customHeight="1" x14ac:dyDescent="0.2"/>
    <row r="329" s="17" customFormat="1" ht="12.75" customHeight="1" x14ac:dyDescent="0.2"/>
    <row r="330" s="17" customFormat="1" ht="12.75" customHeight="1" x14ac:dyDescent="0.2"/>
    <row r="331" s="17" customFormat="1" ht="12.75" customHeight="1" x14ac:dyDescent="0.2"/>
    <row r="332" s="17" customFormat="1" ht="12.75" customHeight="1" x14ac:dyDescent="0.2"/>
    <row r="333" s="17" customFormat="1" ht="12.75" customHeight="1" x14ac:dyDescent="0.2"/>
    <row r="334" s="17" customFormat="1" ht="12.75" customHeight="1" x14ac:dyDescent="0.2"/>
    <row r="335" s="17" customFormat="1" ht="12.75" customHeight="1" x14ac:dyDescent="0.2"/>
    <row r="336" s="17" customFormat="1" ht="12.75" customHeight="1" x14ac:dyDescent="0.2"/>
    <row r="337" s="17" customFormat="1" ht="12.75" customHeight="1" x14ac:dyDescent="0.2"/>
    <row r="338" s="17" customFormat="1" ht="12.75" customHeight="1" x14ac:dyDescent="0.2"/>
    <row r="339" s="17" customFormat="1" ht="12.75" customHeight="1" x14ac:dyDescent="0.2"/>
    <row r="340" s="17" customFormat="1" ht="12.75" customHeight="1" x14ac:dyDescent="0.2"/>
    <row r="341" s="17" customFormat="1" ht="12.75" customHeight="1" x14ac:dyDescent="0.2"/>
    <row r="342" s="17" customFormat="1" ht="12.75" customHeight="1" x14ac:dyDescent="0.2"/>
    <row r="343" s="17" customFormat="1" ht="12.75" customHeight="1" x14ac:dyDescent="0.2"/>
    <row r="344" s="17" customFormat="1" ht="12.75" customHeight="1" x14ac:dyDescent="0.2"/>
    <row r="345" s="17" customFormat="1" ht="12.75" customHeight="1" x14ac:dyDescent="0.2"/>
    <row r="346" s="17" customFormat="1" ht="12.75" customHeight="1" x14ac:dyDescent="0.2"/>
    <row r="347" s="17" customFormat="1" ht="12.75" customHeight="1" x14ac:dyDescent="0.2"/>
    <row r="348" s="17" customFormat="1" ht="12.75" customHeight="1" x14ac:dyDescent="0.2"/>
    <row r="349" s="17" customFormat="1" ht="12.75" customHeight="1" x14ac:dyDescent="0.2"/>
    <row r="350" s="17" customFormat="1" ht="12.75" customHeight="1" x14ac:dyDescent="0.2"/>
    <row r="351" s="17" customFormat="1" ht="12.75" customHeight="1" x14ac:dyDescent="0.2"/>
    <row r="352" s="17" customFormat="1" ht="12.75" customHeight="1" x14ac:dyDescent="0.2"/>
    <row r="353" s="17" customFormat="1" ht="12.75" customHeight="1" x14ac:dyDescent="0.2"/>
    <row r="354" s="17" customFormat="1" ht="12.75" customHeight="1" x14ac:dyDescent="0.2"/>
    <row r="355" s="17" customFormat="1" ht="12.75" customHeight="1" x14ac:dyDescent="0.2"/>
    <row r="356" s="17" customFormat="1" ht="12.75" customHeight="1" x14ac:dyDescent="0.2"/>
    <row r="357" s="17" customFormat="1" ht="12.75" customHeight="1" x14ac:dyDescent="0.2"/>
    <row r="358" s="17" customFormat="1" ht="12.75" customHeight="1" x14ac:dyDescent="0.2"/>
    <row r="359" s="17" customFormat="1" ht="12.75" customHeight="1" x14ac:dyDescent="0.2"/>
    <row r="360" s="17" customFormat="1" ht="12.75" customHeight="1" x14ac:dyDescent="0.2"/>
    <row r="361" s="17" customFormat="1" ht="12.75" customHeight="1" x14ac:dyDescent="0.2"/>
    <row r="362" s="17" customFormat="1" ht="12.75" customHeight="1" x14ac:dyDescent="0.2"/>
    <row r="363" s="17" customFormat="1" ht="12.75" customHeight="1" x14ac:dyDescent="0.2"/>
    <row r="364" s="17" customFormat="1" ht="12.75" customHeight="1" x14ac:dyDescent="0.2"/>
    <row r="365" s="17" customFormat="1" ht="12.75" customHeight="1" x14ac:dyDescent="0.2"/>
    <row r="366" s="17" customFormat="1" ht="12.75" customHeight="1" x14ac:dyDescent="0.2"/>
    <row r="367" s="17" customFormat="1" ht="12.75" customHeight="1" x14ac:dyDescent="0.2"/>
    <row r="368" s="17" customFormat="1" ht="12.75" customHeight="1" x14ac:dyDescent="0.2"/>
    <row r="369" s="17" customFormat="1" ht="12.75" customHeight="1" x14ac:dyDescent="0.2"/>
    <row r="370" s="17" customFormat="1" ht="12.75" customHeight="1" x14ac:dyDescent="0.2"/>
    <row r="371" s="17" customFormat="1" ht="12.75" customHeight="1" x14ac:dyDescent="0.2"/>
    <row r="372" s="17" customFormat="1" ht="12.75" customHeight="1" x14ac:dyDescent="0.2"/>
    <row r="373" s="17" customFormat="1" ht="12.75" customHeight="1" x14ac:dyDescent="0.2"/>
    <row r="374" s="17" customFormat="1" ht="12.75" customHeight="1" x14ac:dyDescent="0.2"/>
    <row r="375" s="17" customFormat="1" ht="12.75" customHeight="1" x14ac:dyDescent="0.2"/>
    <row r="376" s="17" customFormat="1" ht="12.75" customHeight="1" x14ac:dyDescent="0.2"/>
    <row r="377" s="17" customFormat="1" ht="12.75" customHeight="1" x14ac:dyDescent="0.2"/>
    <row r="378" s="17" customFormat="1" ht="12.75" customHeight="1" x14ac:dyDescent="0.2"/>
    <row r="379" s="17" customFormat="1" ht="12.75" customHeight="1" x14ac:dyDescent="0.2"/>
    <row r="380" s="17" customFormat="1" ht="12.75" customHeight="1" x14ac:dyDescent="0.2"/>
    <row r="381" s="17" customFormat="1" ht="12.75" customHeight="1" x14ac:dyDescent="0.2"/>
    <row r="382" s="17" customFormat="1" ht="12.75" customHeight="1" x14ac:dyDescent="0.2"/>
    <row r="383" s="17" customFormat="1" ht="12.75" customHeight="1" x14ac:dyDescent="0.2"/>
    <row r="384" s="17" customFormat="1" ht="12.75" customHeight="1" x14ac:dyDescent="0.2"/>
    <row r="385" s="17" customFormat="1" ht="12.75" customHeight="1" x14ac:dyDescent="0.2"/>
    <row r="386" s="17" customFormat="1" ht="12.75" customHeight="1" x14ac:dyDescent="0.2"/>
    <row r="387" s="17" customFormat="1" ht="12.75" customHeight="1" x14ac:dyDescent="0.2"/>
    <row r="388" s="17" customFormat="1" ht="12.75" customHeight="1" x14ac:dyDescent="0.2"/>
    <row r="389" s="17" customFormat="1" ht="12.75" customHeight="1" x14ac:dyDescent="0.2"/>
    <row r="390" s="17" customFormat="1" ht="12.75" customHeight="1" x14ac:dyDescent="0.2"/>
    <row r="391" s="17" customFormat="1" ht="12.75" customHeight="1" x14ac:dyDescent="0.2"/>
    <row r="392" s="17" customFormat="1" ht="12.75" customHeight="1" x14ac:dyDescent="0.2"/>
    <row r="393" s="17" customFormat="1" ht="12.75" customHeight="1" x14ac:dyDescent="0.2"/>
    <row r="394" s="17" customFormat="1" ht="12.75" customHeight="1" x14ac:dyDescent="0.2"/>
    <row r="395" s="17" customFormat="1" ht="12.75" customHeight="1" x14ac:dyDescent="0.2"/>
    <row r="396" s="17" customFormat="1" ht="12.75" customHeight="1" x14ac:dyDescent="0.2"/>
    <row r="397" s="17" customFormat="1" ht="12.75" customHeight="1" x14ac:dyDescent="0.2"/>
    <row r="398" s="17" customFormat="1" ht="12.75" customHeight="1" x14ac:dyDescent="0.2"/>
    <row r="399" s="17" customFormat="1" ht="12.75" customHeight="1" x14ac:dyDescent="0.2"/>
    <row r="400" s="17" customFormat="1" ht="12.75" customHeight="1" x14ac:dyDescent="0.2"/>
    <row r="401" s="17" customFormat="1" ht="12.75" customHeight="1" x14ac:dyDescent="0.2"/>
    <row r="402" s="17" customFormat="1" ht="12.75" customHeight="1" x14ac:dyDescent="0.2"/>
    <row r="403" s="17" customFormat="1" ht="12.75" customHeight="1" x14ac:dyDescent="0.2"/>
    <row r="404" s="17" customFormat="1" ht="12.75" customHeight="1" x14ac:dyDescent="0.2"/>
    <row r="405" s="17" customFormat="1" ht="12.75" customHeight="1" x14ac:dyDescent="0.2"/>
    <row r="406" s="17" customFormat="1" ht="12.75" customHeight="1" x14ac:dyDescent="0.2"/>
    <row r="407" s="17" customFormat="1" ht="12.75" customHeight="1" x14ac:dyDescent="0.2"/>
    <row r="408" s="17" customFormat="1" ht="12.75" customHeight="1" x14ac:dyDescent="0.2"/>
    <row r="409" s="17" customFormat="1" ht="12.75" customHeight="1" x14ac:dyDescent="0.2"/>
    <row r="410" s="17" customFormat="1" ht="12.75" customHeight="1" x14ac:dyDescent="0.2"/>
    <row r="411" s="17" customFormat="1" ht="12.75" customHeight="1" x14ac:dyDescent="0.2"/>
    <row r="412" s="17" customFormat="1" ht="12.75" customHeight="1" x14ac:dyDescent="0.2"/>
    <row r="413" s="17" customFormat="1" ht="12.75" customHeight="1" x14ac:dyDescent="0.2"/>
    <row r="414" s="17" customFormat="1" ht="12.75" customHeight="1" x14ac:dyDescent="0.2"/>
    <row r="415" s="17" customFormat="1" ht="12.75" customHeight="1" x14ac:dyDescent="0.2"/>
    <row r="416" s="17" customFormat="1" ht="12.75" customHeight="1" x14ac:dyDescent="0.2"/>
    <row r="417" s="17" customFormat="1" ht="12.75" customHeight="1" x14ac:dyDescent="0.2"/>
    <row r="418" s="17" customFormat="1" ht="12.75" customHeight="1" x14ac:dyDescent="0.2"/>
    <row r="419" s="17" customFormat="1" ht="12.75" customHeight="1" x14ac:dyDescent="0.2"/>
    <row r="420" s="17" customFormat="1" ht="12.75" customHeight="1" x14ac:dyDescent="0.2"/>
    <row r="421" s="17" customFormat="1" ht="12.75" customHeight="1" x14ac:dyDescent="0.2"/>
    <row r="422" s="17" customFormat="1" ht="12.75" customHeight="1" x14ac:dyDescent="0.2"/>
    <row r="423" s="17" customFormat="1" ht="12.75" customHeight="1" x14ac:dyDescent="0.2"/>
    <row r="424" s="17" customFormat="1" ht="12.75" customHeight="1" x14ac:dyDescent="0.2"/>
    <row r="425" s="17" customFormat="1" ht="12.75" customHeight="1" x14ac:dyDescent="0.2"/>
    <row r="426" s="17" customFormat="1" ht="12.75" customHeight="1" x14ac:dyDescent="0.2"/>
    <row r="427" s="17" customFormat="1" ht="12.75" customHeight="1" x14ac:dyDescent="0.2"/>
    <row r="428" s="17" customFormat="1" ht="12.75" customHeight="1" x14ac:dyDescent="0.2"/>
    <row r="429" s="17" customFormat="1" ht="12.75" customHeight="1" x14ac:dyDescent="0.2"/>
    <row r="430" s="17" customFormat="1" ht="12.75" customHeight="1" x14ac:dyDescent="0.2"/>
    <row r="431" s="17" customFormat="1" ht="12.75" customHeight="1" x14ac:dyDescent="0.2"/>
    <row r="432" s="17" customFormat="1" ht="12.75" customHeight="1" x14ac:dyDescent="0.2"/>
    <row r="433" s="17" customFormat="1" ht="12.75" customHeight="1" x14ac:dyDescent="0.2"/>
    <row r="434" s="17" customFormat="1" ht="12.75" customHeight="1" x14ac:dyDescent="0.2"/>
    <row r="435" s="17" customFormat="1" ht="12.75" customHeight="1" x14ac:dyDescent="0.2"/>
    <row r="436" s="17" customFormat="1" ht="12.75" customHeight="1" x14ac:dyDescent="0.2"/>
    <row r="437" s="17" customFormat="1" ht="12.75" customHeight="1" x14ac:dyDescent="0.2"/>
    <row r="438" s="17" customFormat="1" ht="12.75" customHeight="1" x14ac:dyDescent="0.2"/>
    <row r="439" s="17" customFormat="1" ht="12.75" customHeight="1" x14ac:dyDescent="0.2"/>
    <row r="440" s="17" customFormat="1" ht="12.75" customHeight="1" x14ac:dyDescent="0.2"/>
    <row r="441" s="17" customFormat="1" ht="12.75" customHeight="1" x14ac:dyDescent="0.2"/>
    <row r="442" s="17" customFormat="1" ht="12.75" customHeight="1" x14ac:dyDescent="0.2"/>
    <row r="443" s="17" customFormat="1" ht="12.75" customHeight="1" x14ac:dyDescent="0.2"/>
    <row r="444" s="17" customFormat="1" ht="12.75" customHeight="1" x14ac:dyDescent="0.2"/>
    <row r="445" s="17" customFormat="1" ht="12.75" customHeight="1" x14ac:dyDescent="0.2"/>
    <row r="446" s="17" customFormat="1" ht="12.75" customHeight="1" x14ac:dyDescent="0.2"/>
    <row r="447" s="17" customFormat="1" ht="12.75" customHeight="1" x14ac:dyDescent="0.2"/>
    <row r="448" s="17" customFormat="1" ht="12.75" customHeight="1" x14ac:dyDescent="0.2"/>
    <row r="449" s="17" customFormat="1" ht="12.75" customHeight="1" x14ac:dyDescent="0.2"/>
    <row r="450" s="17" customFormat="1" ht="12.75" customHeight="1" x14ac:dyDescent="0.2"/>
    <row r="451" s="17" customFormat="1" ht="12.75" customHeight="1" x14ac:dyDescent="0.2"/>
    <row r="452" s="17" customFormat="1" ht="12.75" customHeight="1" x14ac:dyDescent="0.2"/>
    <row r="453" s="17" customFormat="1" ht="12.75" customHeight="1" x14ac:dyDescent="0.2"/>
    <row r="454" s="17" customFormat="1" ht="12.75" customHeight="1" x14ac:dyDescent="0.2"/>
    <row r="455" s="17" customFormat="1" ht="12.75" customHeight="1" x14ac:dyDescent="0.2"/>
    <row r="456" s="17" customFormat="1" ht="12.75" customHeight="1" x14ac:dyDescent="0.2"/>
    <row r="457" s="17" customFormat="1" ht="12.75" customHeight="1" x14ac:dyDescent="0.2"/>
    <row r="458" s="17" customFormat="1" ht="12.75" customHeight="1" x14ac:dyDescent="0.2"/>
    <row r="459" s="17" customFormat="1" ht="12.75" customHeight="1" x14ac:dyDescent="0.2"/>
    <row r="460" s="17" customFormat="1" ht="12.75" customHeight="1" x14ac:dyDescent="0.2"/>
    <row r="461" s="17" customFormat="1" ht="12.75" customHeight="1" x14ac:dyDescent="0.2"/>
    <row r="462" s="17" customFormat="1" ht="12.75" customHeight="1" x14ac:dyDescent="0.2"/>
    <row r="463" s="17" customFormat="1" ht="12.75" customHeight="1" x14ac:dyDescent="0.2"/>
    <row r="464" s="17" customFormat="1" ht="12.75" customHeight="1" x14ac:dyDescent="0.2"/>
    <row r="465" s="17" customFormat="1" ht="12.75" customHeight="1" x14ac:dyDescent="0.2"/>
    <row r="466" s="17" customFormat="1" ht="12.75" customHeight="1" x14ac:dyDescent="0.2"/>
    <row r="467" s="17" customFormat="1" ht="12.75" customHeight="1" x14ac:dyDescent="0.2"/>
    <row r="468" s="17" customFormat="1" ht="12.75" customHeight="1" x14ac:dyDescent="0.2"/>
    <row r="469" s="17" customFormat="1" ht="12.75" customHeight="1" x14ac:dyDescent="0.2"/>
    <row r="470" s="17" customFormat="1" ht="12.75" customHeight="1" x14ac:dyDescent="0.2"/>
    <row r="471" s="17" customFormat="1" ht="12.75" customHeight="1" x14ac:dyDescent="0.2"/>
    <row r="472" s="17" customFormat="1" ht="12.75" customHeight="1" x14ac:dyDescent="0.2"/>
    <row r="473" s="17" customFormat="1" ht="12.75" customHeight="1" x14ac:dyDescent="0.2"/>
    <row r="474" s="17" customFormat="1" ht="12.75" customHeight="1" x14ac:dyDescent="0.2"/>
    <row r="475" s="17" customFormat="1" ht="12.75" customHeight="1" x14ac:dyDescent="0.2"/>
    <row r="476" s="17" customFormat="1" ht="12.75" customHeight="1" x14ac:dyDescent="0.2"/>
    <row r="477" s="17" customFormat="1" ht="12.75" customHeight="1" x14ac:dyDescent="0.2"/>
    <row r="478" s="17" customFormat="1" ht="12.75" customHeight="1" x14ac:dyDescent="0.2"/>
    <row r="479" s="17" customFormat="1" ht="12.75" customHeight="1" x14ac:dyDescent="0.2"/>
    <row r="480" s="17" customFormat="1" ht="12.75" customHeight="1" x14ac:dyDescent="0.2"/>
    <row r="481" s="17" customFormat="1" ht="12.75" customHeight="1" x14ac:dyDescent="0.2"/>
    <row r="482" s="17" customFormat="1" ht="12.75" customHeight="1" x14ac:dyDescent="0.2"/>
    <row r="483" s="17" customFormat="1" ht="12.75" customHeight="1" x14ac:dyDescent="0.2"/>
    <row r="484" s="17" customFormat="1" ht="12.75" customHeight="1" x14ac:dyDescent="0.2"/>
    <row r="485" s="17" customFormat="1" ht="12.75" customHeight="1" x14ac:dyDescent="0.2"/>
    <row r="486" s="17" customFormat="1" ht="12.75" customHeight="1" x14ac:dyDescent="0.2"/>
    <row r="487" s="17" customFormat="1" ht="12.75" customHeight="1" x14ac:dyDescent="0.2"/>
    <row r="488" s="17" customFormat="1" ht="12.75" customHeight="1" x14ac:dyDescent="0.2"/>
    <row r="489" s="17" customFormat="1" ht="12.75" customHeight="1" x14ac:dyDescent="0.2"/>
    <row r="490" s="17" customFormat="1" ht="12.75" customHeight="1" x14ac:dyDescent="0.2"/>
    <row r="491" s="17" customFormat="1" ht="12.75" customHeight="1" x14ac:dyDescent="0.2"/>
    <row r="492" s="17" customFormat="1" ht="12.75" customHeight="1" x14ac:dyDescent="0.2"/>
    <row r="493" s="17" customFormat="1" ht="12.75" customHeight="1" x14ac:dyDescent="0.2"/>
    <row r="494" s="17" customFormat="1" ht="12.75" customHeight="1" x14ac:dyDescent="0.2"/>
    <row r="495" s="17" customFormat="1" ht="12.75" customHeight="1" x14ac:dyDescent="0.2"/>
    <row r="496" s="17" customFormat="1" ht="12.75" customHeight="1" x14ac:dyDescent="0.2"/>
    <row r="497" s="17" customFormat="1" ht="12.75" customHeight="1" x14ac:dyDescent="0.2"/>
    <row r="498" s="17" customFormat="1" ht="12.75" customHeight="1" x14ac:dyDescent="0.2"/>
    <row r="499" s="17" customFormat="1" ht="12.75" customHeight="1" x14ac:dyDescent="0.2"/>
    <row r="500" s="17" customFormat="1" ht="12.75" customHeight="1" x14ac:dyDescent="0.2"/>
    <row r="501" s="17" customFormat="1" ht="12.75" customHeight="1" x14ac:dyDescent="0.2"/>
    <row r="502" s="17" customFormat="1" ht="12.75" customHeight="1" x14ac:dyDescent="0.2"/>
    <row r="503" s="17" customFormat="1" ht="12.75" customHeight="1" x14ac:dyDescent="0.2"/>
    <row r="504" s="17" customFormat="1" ht="12.75" customHeight="1" x14ac:dyDescent="0.2"/>
    <row r="505" s="17" customFormat="1" ht="12.75" customHeight="1" x14ac:dyDescent="0.2"/>
    <row r="506" s="17" customFormat="1" ht="12.75" customHeight="1" x14ac:dyDescent="0.2"/>
    <row r="507" s="17" customFormat="1" ht="12.75" customHeight="1" x14ac:dyDescent="0.2"/>
    <row r="508" s="17" customFormat="1" ht="12.75" customHeight="1" x14ac:dyDescent="0.2"/>
    <row r="509" s="17" customFormat="1" ht="12.75" customHeight="1" x14ac:dyDescent="0.2"/>
    <row r="510" s="17" customFormat="1" ht="12.75" customHeight="1" x14ac:dyDescent="0.2"/>
    <row r="511" s="17" customFormat="1" ht="12.75" customHeight="1" x14ac:dyDescent="0.2"/>
    <row r="512" s="17" customFormat="1" ht="12.75" customHeight="1" x14ac:dyDescent="0.2"/>
    <row r="513" s="17" customFormat="1" ht="12.75" customHeight="1" x14ac:dyDescent="0.2"/>
    <row r="514" s="17" customFormat="1" ht="12.75" customHeight="1" x14ac:dyDescent="0.2"/>
    <row r="515" s="17" customFormat="1" ht="12.75" customHeight="1" x14ac:dyDescent="0.2"/>
    <row r="516" s="17" customFormat="1" ht="12.75" customHeight="1" x14ac:dyDescent="0.2"/>
    <row r="517" s="17" customFormat="1" ht="12.75" customHeight="1" x14ac:dyDescent="0.2"/>
    <row r="518" s="17" customFormat="1" ht="12.75" customHeight="1" x14ac:dyDescent="0.2"/>
    <row r="519" s="17" customFormat="1" ht="12.75" customHeight="1" x14ac:dyDescent="0.2"/>
    <row r="520" s="17" customFormat="1" ht="12.75" customHeight="1" x14ac:dyDescent="0.2"/>
    <row r="521" s="17" customFormat="1" ht="12.75" customHeight="1" x14ac:dyDescent="0.2"/>
    <row r="522" s="17" customFormat="1" ht="12.75" customHeight="1" x14ac:dyDescent="0.2"/>
    <row r="523" s="17" customFormat="1" ht="12.75" customHeight="1" x14ac:dyDescent="0.2"/>
    <row r="524" s="17" customFormat="1" ht="12.75" customHeight="1" x14ac:dyDescent="0.2"/>
    <row r="525" s="17" customFormat="1" ht="12.75" customHeight="1" x14ac:dyDescent="0.2"/>
    <row r="526" s="17" customFormat="1" ht="12.75" customHeight="1" x14ac:dyDescent="0.2"/>
    <row r="527" s="17" customFormat="1" ht="12.75" customHeight="1" x14ac:dyDescent="0.2"/>
    <row r="528" s="17" customFormat="1" ht="12.75" customHeight="1" x14ac:dyDescent="0.2"/>
    <row r="529" s="17" customFormat="1" ht="12.75" customHeight="1" x14ac:dyDescent="0.2"/>
    <row r="530" s="17" customFormat="1" ht="12.75" customHeight="1" x14ac:dyDescent="0.2"/>
    <row r="531" s="17" customFormat="1" ht="12.75" customHeight="1" x14ac:dyDescent="0.2"/>
    <row r="532" s="17" customFormat="1" ht="12.75" customHeight="1" x14ac:dyDescent="0.2"/>
    <row r="533" s="17" customFormat="1" ht="12.75" customHeight="1" x14ac:dyDescent="0.2"/>
    <row r="534" s="17" customFormat="1" ht="12.75" customHeight="1" x14ac:dyDescent="0.2"/>
    <row r="535" s="17" customFormat="1" ht="12.75" customHeight="1" x14ac:dyDescent="0.2"/>
    <row r="536" s="17" customFormat="1" ht="12.75" customHeight="1" x14ac:dyDescent="0.2"/>
    <row r="537" s="17" customFormat="1" ht="12.75" customHeight="1" x14ac:dyDescent="0.2"/>
    <row r="538" s="17" customFormat="1" ht="12.75" customHeight="1" x14ac:dyDescent="0.2"/>
    <row r="539" s="17" customFormat="1" ht="12.75" customHeight="1" x14ac:dyDescent="0.2"/>
    <row r="540" s="17" customFormat="1" ht="12.75" customHeight="1" x14ac:dyDescent="0.2"/>
    <row r="541" s="17" customFormat="1" ht="12.75" customHeight="1" x14ac:dyDescent="0.2"/>
    <row r="542" s="17" customFormat="1" ht="12.75" customHeight="1" x14ac:dyDescent="0.2"/>
    <row r="543" s="17" customFormat="1" ht="12.75" customHeight="1" x14ac:dyDescent="0.2"/>
    <row r="544" s="17" customFormat="1" ht="12.75" customHeight="1" x14ac:dyDescent="0.2"/>
    <row r="545" s="17" customFormat="1" ht="12.75" customHeight="1" x14ac:dyDescent="0.2"/>
    <row r="546" s="17" customFormat="1" ht="12.75" customHeight="1" x14ac:dyDescent="0.2"/>
    <row r="547" s="17" customFormat="1" ht="12.75" customHeight="1" x14ac:dyDescent="0.2"/>
    <row r="548" s="17" customFormat="1" ht="12.75" customHeight="1" x14ac:dyDescent="0.2"/>
    <row r="549" s="17" customFormat="1" ht="12.75" customHeight="1" x14ac:dyDescent="0.2"/>
    <row r="550" s="17" customFormat="1" ht="12.75" customHeight="1" x14ac:dyDescent="0.2"/>
    <row r="551" s="17" customFormat="1" ht="12.75" customHeight="1" x14ac:dyDescent="0.2"/>
    <row r="552" s="17" customFormat="1" ht="12.75" customHeight="1" x14ac:dyDescent="0.2"/>
    <row r="553" s="17" customFormat="1" ht="12.75" customHeight="1" x14ac:dyDescent="0.2"/>
    <row r="554" s="17" customFormat="1" ht="12.75" customHeight="1" x14ac:dyDescent="0.2"/>
    <row r="555" s="17" customFormat="1" ht="12.75" customHeight="1" x14ac:dyDescent="0.2"/>
    <row r="556" s="17" customFormat="1" ht="12.75" customHeight="1" x14ac:dyDescent="0.2"/>
    <row r="557" s="17" customFormat="1" ht="12.75" customHeight="1" x14ac:dyDescent="0.2"/>
    <row r="558" s="17" customFormat="1" ht="12.75" customHeight="1" x14ac:dyDescent="0.2"/>
    <row r="559" s="17" customFormat="1" ht="12.75" customHeight="1" x14ac:dyDescent="0.2"/>
    <row r="560" s="17" customFormat="1" ht="12.75" customHeight="1" x14ac:dyDescent="0.2"/>
    <row r="561" s="17" customFormat="1" ht="12.75" customHeight="1" x14ac:dyDescent="0.2"/>
    <row r="562" s="17" customFormat="1" ht="12.75" customHeight="1" x14ac:dyDescent="0.2"/>
    <row r="563" s="17" customFormat="1" ht="12.75" customHeight="1" x14ac:dyDescent="0.2"/>
    <row r="564" s="17" customFormat="1" ht="12.75" customHeight="1" x14ac:dyDescent="0.2"/>
    <row r="565" s="17" customFormat="1" ht="12.75" customHeight="1" x14ac:dyDescent="0.2"/>
    <row r="566" s="17" customFormat="1" ht="12.75" customHeight="1" x14ac:dyDescent="0.2"/>
    <row r="567" s="17" customFormat="1" ht="12.75" customHeight="1" x14ac:dyDescent="0.2"/>
    <row r="568" s="17" customFormat="1" ht="12.75" customHeight="1" x14ac:dyDescent="0.2"/>
    <row r="569" s="17" customFormat="1" ht="12.75" customHeight="1" x14ac:dyDescent="0.2"/>
    <row r="570" s="17" customFormat="1" ht="12.75" customHeight="1" x14ac:dyDescent="0.2"/>
    <row r="571" s="17" customFormat="1" ht="12.75" customHeight="1" x14ac:dyDescent="0.2"/>
    <row r="572" s="17" customFormat="1" ht="12.75" customHeight="1" x14ac:dyDescent="0.2"/>
    <row r="573" s="17" customFormat="1" ht="12.75" customHeight="1" x14ac:dyDescent="0.2"/>
    <row r="574" s="17" customFormat="1" ht="12.75" customHeight="1" x14ac:dyDescent="0.2"/>
    <row r="575" s="17" customFormat="1" ht="12.75" customHeight="1" x14ac:dyDescent="0.2"/>
    <row r="576" s="17" customFormat="1" ht="12.75" customHeight="1" x14ac:dyDescent="0.2"/>
    <row r="577" s="17" customFormat="1" ht="12.75" customHeight="1" x14ac:dyDescent="0.2"/>
    <row r="578" s="17" customFormat="1" ht="12.75" customHeight="1" x14ac:dyDescent="0.2"/>
    <row r="579" s="17" customFormat="1" ht="12.75" customHeight="1" x14ac:dyDescent="0.2"/>
    <row r="580" s="17" customFormat="1" ht="12.75" customHeight="1" x14ac:dyDescent="0.2"/>
    <row r="581" s="17" customFormat="1" ht="12.75" customHeight="1" x14ac:dyDescent="0.2"/>
    <row r="582" s="17" customFormat="1" ht="12.75" customHeight="1" x14ac:dyDescent="0.2"/>
    <row r="583" s="17" customFormat="1" ht="12.75" customHeight="1" x14ac:dyDescent="0.2"/>
    <row r="584" s="17" customFormat="1" ht="12.75" customHeight="1" x14ac:dyDescent="0.2"/>
    <row r="585" s="17" customFormat="1" ht="12.75" customHeight="1" x14ac:dyDescent="0.2"/>
    <row r="586" s="17" customFormat="1" ht="12.75" customHeight="1" x14ac:dyDescent="0.2"/>
    <row r="587" s="17" customFormat="1" ht="12.75" customHeight="1" x14ac:dyDescent="0.2"/>
    <row r="588" s="17" customFormat="1" ht="12.75" customHeight="1" x14ac:dyDescent="0.2"/>
    <row r="589" s="17" customFormat="1" ht="12.75" customHeight="1" x14ac:dyDescent="0.2"/>
    <row r="590" s="17" customFormat="1" ht="12.75" customHeight="1" x14ac:dyDescent="0.2"/>
    <row r="591" s="17" customFormat="1" ht="12.75" customHeight="1" x14ac:dyDescent="0.2"/>
    <row r="592" s="17" customFormat="1" ht="12.75" customHeight="1" x14ac:dyDescent="0.2"/>
    <row r="593" s="17" customFormat="1" ht="12.75" customHeight="1" x14ac:dyDescent="0.2"/>
    <row r="594" s="17" customFormat="1" ht="12.75" customHeight="1" x14ac:dyDescent="0.2"/>
    <row r="595" s="17" customFormat="1" ht="12.75" customHeight="1" x14ac:dyDescent="0.2"/>
    <row r="596" s="17" customFormat="1" ht="12.75" customHeight="1" x14ac:dyDescent="0.2"/>
    <row r="597" s="17" customFormat="1" ht="12.75" customHeight="1" x14ac:dyDescent="0.2"/>
    <row r="598" s="17" customFormat="1" ht="12.75" customHeight="1" x14ac:dyDescent="0.2"/>
    <row r="599" s="17" customFormat="1" ht="12.75" customHeight="1" x14ac:dyDescent="0.2"/>
    <row r="600" s="17" customFormat="1" ht="12.75" customHeight="1" x14ac:dyDescent="0.2"/>
    <row r="601" s="17" customFormat="1" ht="12.75" customHeight="1" x14ac:dyDescent="0.2"/>
    <row r="602" s="17" customFormat="1" ht="12.75" customHeight="1" x14ac:dyDescent="0.2"/>
    <row r="603" s="17" customFormat="1" ht="12.75" customHeight="1" x14ac:dyDescent="0.2"/>
    <row r="604" s="17" customFormat="1" ht="12.75" customHeight="1" x14ac:dyDescent="0.2"/>
    <row r="605" s="17" customFormat="1" ht="12.75" customHeight="1" x14ac:dyDescent="0.2"/>
    <row r="606" s="17" customFormat="1" ht="12.75" customHeight="1" x14ac:dyDescent="0.2"/>
    <row r="607" s="17" customFormat="1" ht="12.75" customHeight="1" x14ac:dyDescent="0.2"/>
    <row r="608" s="17" customFormat="1" ht="12.75" customHeight="1" x14ac:dyDescent="0.2"/>
    <row r="609" s="17" customFormat="1" ht="12.75" customHeight="1" x14ac:dyDescent="0.2"/>
    <row r="610" s="17" customFormat="1" ht="12.75" customHeight="1" x14ac:dyDescent="0.2"/>
    <row r="611" s="17" customFormat="1" ht="12.75" customHeight="1" x14ac:dyDescent="0.2"/>
    <row r="612" s="17" customFormat="1" ht="12.75" customHeight="1" x14ac:dyDescent="0.2"/>
    <row r="613" s="17" customFormat="1" ht="12.75" customHeight="1" x14ac:dyDescent="0.2"/>
    <row r="614" s="17" customFormat="1" ht="12.75" customHeight="1" x14ac:dyDescent="0.2"/>
    <row r="615" s="17" customFormat="1" ht="12.75" customHeight="1" x14ac:dyDescent="0.2"/>
    <row r="616" s="17" customFormat="1" ht="12.75" customHeight="1" x14ac:dyDescent="0.2"/>
    <row r="617" s="17" customFormat="1" ht="12.75" customHeight="1" x14ac:dyDescent="0.2"/>
    <row r="618" s="17" customFormat="1" ht="12.75" customHeight="1" x14ac:dyDescent="0.2"/>
    <row r="619" s="17" customFormat="1" ht="12.75" customHeight="1" x14ac:dyDescent="0.2"/>
    <row r="620" s="17" customFormat="1" ht="12.75" customHeight="1" x14ac:dyDescent="0.2"/>
    <row r="621" s="17" customFormat="1" ht="12.75" customHeight="1" x14ac:dyDescent="0.2"/>
    <row r="622" s="17" customFormat="1" ht="12.75" customHeight="1" x14ac:dyDescent="0.2"/>
    <row r="623" s="17" customFormat="1" ht="12.75" customHeight="1" x14ac:dyDescent="0.2"/>
    <row r="624" s="17" customFormat="1" ht="12.75" customHeight="1" x14ac:dyDescent="0.2"/>
    <row r="625" s="17" customFormat="1" ht="12.75" customHeight="1" x14ac:dyDescent="0.2"/>
    <row r="626" s="17" customFormat="1" ht="12.75" customHeight="1" x14ac:dyDescent="0.2"/>
    <row r="627" s="17" customFormat="1" ht="12.75" customHeight="1" x14ac:dyDescent="0.2"/>
    <row r="628" s="17" customFormat="1" ht="12.75" customHeight="1" x14ac:dyDescent="0.2"/>
    <row r="629" s="17" customFormat="1" ht="12.75" customHeight="1" x14ac:dyDescent="0.2"/>
    <row r="630" s="17" customFormat="1" ht="12.75" customHeight="1" x14ac:dyDescent="0.2"/>
    <row r="631" s="17" customFormat="1" ht="12.75" customHeight="1" x14ac:dyDescent="0.2"/>
    <row r="632" s="17" customFormat="1" ht="12.75" customHeight="1" x14ac:dyDescent="0.2"/>
    <row r="633" s="17" customFormat="1" ht="12.75" customHeight="1" x14ac:dyDescent="0.2"/>
    <row r="634" s="17" customFormat="1" ht="12.75" customHeight="1" x14ac:dyDescent="0.2"/>
    <row r="635" s="17" customFormat="1" ht="12.75" customHeight="1" x14ac:dyDescent="0.2"/>
    <row r="636" s="17" customFormat="1" ht="12.75" customHeight="1" x14ac:dyDescent="0.2"/>
    <row r="637" s="17" customFormat="1" ht="12.75" customHeight="1" x14ac:dyDescent="0.2"/>
    <row r="638" s="17" customFormat="1" ht="12.75" customHeight="1" x14ac:dyDescent="0.2"/>
    <row r="639" s="17" customFormat="1" ht="12.75" customHeight="1" x14ac:dyDescent="0.2"/>
    <row r="640" s="17" customFormat="1" ht="12.75" customHeight="1" x14ac:dyDescent="0.2"/>
    <row r="641" s="17" customFormat="1" ht="12.75" customHeight="1" x14ac:dyDescent="0.2"/>
    <row r="642" s="17" customFormat="1" ht="12.75" customHeight="1" x14ac:dyDescent="0.2"/>
    <row r="643" s="17" customFormat="1" ht="12.75" customHeight="1" x14ac:dyDescent="0.2"/>
    <row r="644" s="17" customFormat="1" ht="12.75" customHeight="1" x14ac:dyDescent="0.2"/>
    <row r="645" s="17" customFormat="1" ht="12.75" customHeight="1" x14ac:dyDescent="0.2"/>
    <row r="646" s="17" customFormat="1" ht="12.75" customHeight="1" x14ac:dyDescent="0.2"/>
    <row r="647" s="17" customFormat="1" ht="12.75" customHeight="1" x14ac:dyDescent="0.2"/>
    <row r="648" s="17" customFormat="1" ht="12.75" customHeight="1" x14ac:dyDescent="0.2"/>
    <row r="649" s="17" customFormat="1" ht="12.75" customHeight="1" x14ac:dyDescent="0.2"/>
    <row r="650" s="17" customFormat="1" ht="12.75" customHeight="1" x14ac:dyDescent="0.2"/>
    <row r="651" s="17" customFormat="1" ht="12.75" customHeight="1" x14ac:dyDescent="0.2"/>
    <row r="652" s="17" customFormat="1" ht="12.75" customHeight="1" x14ac:dyDescent="0.2"/>
    <row r="653" s="17" customFormat="1" ht="12.75" customHeight="1" x14ac:dyDescent="0.2"/>
    <row r="654" s="17" customFormat="1" ht="12.75" customHeight="1" x14ac:dyDescent="0.2"/>
    <row r="655" s="17" customFormat="1" ht="12.75" customHeight="1" x14ac:dyDescent="0.2"/>
    <row r="656" s="17" customFormat="1" ht="12.75" customHeight="1" x14ac:dyDescent="0.2"/>
    <row r="657" s="17" customFormat="1" ht="12.75" customHeight="1" x14ac:dyDescent="0.2"/>
    <row r="658" s="17" customFormat="1" ht="12.75" customHeight="1" x14ac:dyDescent="0.2"/>
    <row r="659" s="17" customFormat="1" ht="12.75" customHeight="1" x14ac:dyDescent="0.2"/>
    <row r="660" s="17" customFormat="1" ht="12.75" customHeight="1" x14ac:dyDescent="0.2"/>
    <row r="661" s="17" customFormat="1" ht="12.75" customHeight="1" x14ac:dyDescent="0.2"/>
    <row r="662" s="17" customFormat="1" ht="12.75" customHeight="1" x14ac:dyDescent="0.2"/>
    <row r="663" s="17" customFormat="1" ht="12.75" customHeight="1" x14ac:dyDescent="0.2"/>
    <row r="664" s="17" customFormat="1" ht="12.75" customHeight="1" x14ac:dyDescent="0.2"/>
    <row r="665" s="17" customFormat="1" ht="12.75" customHeight="1" x14ac:dyDescent="0.2"/>
    <row r="666" s="17" customFormat="1" ht="12.75" customHeight="1" x14ac:dyDescent="0.2"/>
    <row r="667" s="17" customFormat="1" ht="12.75" customHeight="1" x14ac:dyDescent="0.2"/>
    <row r="668" s="17" customFormat="1" ht="12.75" customHeight="1" x14ac:dyDescent="0.2"/>
    <row r="669" s="17" customFormat="1" ht="12.75" customHeight="1" x14ac:dyDescent="0.2"/>
    <row r="670" s="17" customFormat="1" ht="12.75" customHeight="1" x14ac:dyDescent="0.2"/>
    <row r="671" s="17" customFormat="1" ht="12.75" customHeight="1" x14ac:dyDescent="0.2"/>
    <row r="672" s="17" customFormat="1" ht="12.75" customHeight="1" x14ac:dyDescent="0.2"/>
    <row r="673" s="17" customFormat="1" ht="12.75" customHeight="1" x14ac:dyDescent="0.2"/>
    <row r="674" s="17" customFormat="1" ht="12.75" customHeight="1" x14ac:dyDescent="0.2"/>
    <row r="675" s="17" customFormat="1" ht="12.75" customHeight="1" x14ac:dyDescent="0.2"/>
    <row r="676" s="17" customFormat="1" ht="12.75" customHeight="1" x14ac:dyDescent="0.2"/>
    <row r="677" s="17" customFormat="1" ht="12.75" customHeight="1" x14ac:dyDescent="0.2"/>
    <row r="678" s="17" customFormat="1" ht="12.75" customHeight="1" x14ac:dyDescent="0.2"/>
    <row r="679" s="17" customFormat="1" ht="12.75" customHeight="1" x14ac:dyDescent="0.2"/>
    <row r="680" s="17" customFormat="1" ht="12.75" customHeight="1" x14ac:dyDescent="0.2"/>
    <row r="681" s="17" customFormat="1" ht="12.75" customHeight="1" x14ac:dyDescent="0.2"/>
    <row r="682" s="17" customFormat="1" ht="12.75" customHeight="1" x14ac:dyDescent="0.2"/>
    <row r="683" s="17" customFormat="1" ht="12.75" customHeight="1" x14ac:dyDescent="0.2"/>
    <row r="684" s="17" customFormat="1" ht="12.75" customHeight="1" x14ac:dyDescent="0.2"/>
    <row r="685" s="17" customFormat="1" ht="12.75" customHeight="1" x14ac:dyDescent="0.2"/>
    <row r="686" s="17" customFormat="1" ht="12.75" customHeight="1" x14ac:dyDescent="0.2"/>
    <row r="687" s="17" customFormat="1" ht="12.75" customHeight="1" x14ac:dyDescent="0.2"/>
    <row r="688" s="17" customFormat="1" ht="12.75" customHeight="1" x14ac:dyDescent="0.2"/>
    <row r="689" s="17" customFormat="1" ht="12.75" customHeight="1" x14ac:dyDescent="0.2"/>
    <row r="690" s="17" customFormat="1" ht="12.75" customHeight="1" x14ac:dyDescent="0.2"/>
    <row r="691" s="17" customFormat="1" ht="12.75" customHeight="1" x14ac:dyDescent="0.2"/>
    <row r="692" s="17" customFormat="1" ht="12.75" customHeight="1" x14ac:dyDescent="0.2"/>
    <row r="693" s="17" customFormat="1" ht="12.75" customHeight="1" x14ac:dyDescent="0.2"/>
    <row r="694" s="17" customFormat="1" ht="12.75" customHeight="1" x14ac:dyDescent="0.2"/>
    <row r="695" s="17" customFormat="1" ht="12.75" customHeight="1" x14ac:dyDescent="0.2"/>
    <row r="696" s="17" customFormat="1" ht="12.75" customHeight="1" x14ac:dyDescent="0.2"/>
    <row r="697" s="17" customFormat="1" ht="12.75" customHeight="1" x14ac:dyDescent="0.2"/>
    <row r="698" s="17" customFormat="1" ht="12.75" customHeight="1" x14ac:dyDescent="0.2"/>
    <row r="699" s="17" customFormat="1" ht="12.75" customHeight="1" x14ac:dyDescent="0.2"/>
    <row r="700" s="17" customFormat="1" ht="12.75" customHeight="1" x14ac:dyDescent="0.2"/>
    <row r="701" s="17" customFormat="1" ht="12.75" customHeight="1" x14ac:dyDescent="0.2"/>
    <row r="702" s="17" customFormat="1" ht="12.75" customHeight="1" x14ac:dyDescent="0.2"/>
    <row r="703" s="17" customFormat="1" ht="12.75" customHeight="1" x14ac:dyDescent="0.2"/>
    <row r="704" s="17" customFormat="1" ht="12.75" customHeight="1" x14ac:dyDescent="0.2"/>
    <row r="705" s="17" customFormat="1" ht="12.75" customHeight="1" x14ac:dyDescent="0.2"/>
    <row r="706" s="17" customFormat="1" ht="12.75" customHeight="1" x14ac:dyDescent="0.2"/>
    <row r="707" s="17" customFormat="1" ht="12.75" customHeight="1" x14ac:dyDescent="0.2"/>
    <row r="708" s="17" customFormat="1" ht="12.75" customHeight="1" x14ac:dyDescent="0.2"/>
    <row r="709" s="17" customFormat="1" ht="12.75" customHeight="1" x14ac:dyDescent="0.2"/>
    <row r="710" s="17" customFormat="1" ht="12.75" customHeight="1" x14ac:dyDescent="0.2"/>
    <row r="711" s="17" customFormat="1" ht="12.75" customHeight="1" x14ac:dyDescent="0.2"/>
    <row r="712" s="17" customFormat="1" ht="12.75" customHeight="1" x14ac:dyDescent="0.2"/>
    <row r="713" s="17" customFormat="1" ht="12.75" customHeight="1" x14ac:dyDescent="0.2"/>
    <row r="714" s="17" customFormat="1" ht="12.75" customHeight="1" x14ac:dyDescent="0.2"/>
    <row r="715" s="17" customFormat="1" ht="12.75" customHeight="1" x14ac:dyDescent="0.2"/>
    <row r="716" s="17" customFormat="1" ht="12.75" customHeight="1" x14ac:dyDescent="0.2"/>
    <row r="717" s="17" customFormat="1" ht="12.75" customHeight="1" x14ac:dyDescent="0.2"/>
    <row r="718" s="17" customFormat="1" ht="12.75" customHeight="1" x14ac:dyDescent="0.2"/>
    <row r="719" s="17" customFormat="1" ht="12.75" customHeight="1" x14ac:dyDescent="0.2"/>
    <row r="720" s="17" customFormat="1" ht="12.75" customHeight="1" x14ac:dyDescent="0.2"/>
    <row r="721" s="17" customFormat="1" ht="12.75" customHeight="1" x14ac:dyDescent="0.2"/>
    <row r="722" s="17" customFormat="1" ht="12.75" customHeight="1" x14ac:dyDescent="0.2"/>
    <row r="723" s="17" customFormat="1" ht="12.75" customHeight="1" x14ac:dyDescent="0.2"/>
    <row r="724" s="17" customFormat="1" ht="12.75" customHeight="1" x14ac:dyDescent="0.2"/>
    <row r="725" s="17" customFormat="1" ht="12.75" customHeight="1" x14ac:dyDescent="0.2"/>
    <row r="726" s="17" customFormat="1" ht="12.75" customHeight="1" x14ac:dyDescent="0.2"/>
    <row r="727" s="17" customFormat="1" ht="12.75" customHeight="1" x14ac:dyDescent="0.2"/>
    <row r="728" s="17" customFormat="1" ht="12.75" customHeight="1" x14ac:dyDescent="0.2"/>
    <row r="729" s="17" customFormat="1" ht="12.75" customHeight="1" x14ac:dyDescent="0.2"/>
    <row r="730" s="17" customFormat="1" ht="12.75" customHeight="1" x14ac:dyDescent="0.2"/>
    <row r="731" s="17" customFormat="1" ht="12.75" customHeight="1" x14ac:dyDescent="0.2"/>
    <row r="732" s="17" customFormat="1" ht="12.75" customHeight="1" x14ac:dyDescent="0.2"/>
    <row r="733" s="17" customFormat="1" ht="12.75" customHeight="1" x14ac:dyDescent="0.2"/>
    <row r="734" s="17" customFormat="1" ht="12.75" customHeight="1" x14ac:dyDescent="0.2"/>
    <row r="735" s="17" customFormat="1" ht="12.75" customHeight="1" x14ac:dyDescent="0.2"/>
    <row r="736" s="17" customFormat="1" ht="12.75" customHeight="1" x14ac:dyDescent="0.2"/>
    <row r="737" s="17" customFormat="1" ht="12.75" customHeight="1" x14ac:dyDescent="0.2"/>
    <row r="738" s="17" customFormat="1" ht="12.75" customHeight="1" x14ac:dyDescent="0.2"/>
    <row r="739" s="17" customFormat="1" ht="12.75" customHeight="1" x14ac:dyDescent="0.2"/>
    <row r="740" s="17" customFormat="1" ht="12.75" customHeight="1" x14ac:dyDescent="0.2"/>
    <row r="741" s="17" customFormat="1" ht="12.75" customHeight="1" x14ac:dyDescent="0.2"/>
    <row r="742" s="17" customFormat="1" ht="12.75" customHeight="1" x14ac:dyDescent="0.2"/>
    <row r="743" s="17" customFormat="1" ht="12.75" customHeight="1" x14ac:dyDescent="0.2"/>
    <row r="744" s="17" customFormat="1" ht="12.75" customHeight="1" x14ac:dyDescent="0.2"/>
    <row r="745" s="17" customFormat="1" ht="12.75" customHeight="1" x14ac:dyDescent="0.2"/>
    <row r="746" s="17" customFormat="1" ht="12.75" customHeight="1" x14ac:dyDescent="0.2"/>
    <row r="747" s="17" customFormat="1" ht="12.75" customHeight="1" x14ac:dyDescent="0.2"/>
    <row r="748" s="17" customFormat="1" ht="12.75" customHeight="1" x14ac:dyDescent="0.2"/>
    <row r="749" s="17" customFormat="1" ht="12.75" customHeight="1" x14ac:dyDescent="0.2"/>
    <row r="750" s="17" customFormat="1" ht="12.75" customHeight="1" x14ac:dyDescent="0.2"/>
    <row r="751" s="17" customFormat="1" ht="12.75" customHeight="1" x14ac:dyDescent="0.2"/>
    <row r="752" s="17" customFormat="1" ht="12.75" customHeight="1" x14ac:dyDescent="0.2"/>
    <row r="753" s="17" customFormat="1" ht="12.75" customHeight="1" x14ac:dyDescent="0.2"/>
    <row r="754" s="17" customFormat="1" ht="12.75" customHeight="1" x14ac:dyDescent="0.2"/>
    <row r="755" s="17" customFormat="1" ht="12.75" customHeight="1" x14ac:dyDescent="0.2"/>
    <row r="756" s="17" customFormat="1" ht="12.75" customHeight="1" x14ac:dyDescent="0.2"/>
    <row r="757" s="17" customFormat="1" ht="12.75" customHeight="1" x14ac:dyDescent="0.2"/>
    <row r="758" s="17" customFormat="1" ht="12.75" customHeight="1" x14ac:dyDescent="0.2"/>
    <row r="759" s="17" customFormat="1" ht="12.75" customHeight="1" x14ac:dyDescent="0.2"/>
    <row r="760" s="17" customFormat="1" ht="12.75" customHeight="1" x14ac:dyDescent="0.2"/>
    <row r="761" s="17" customFormat="1" ht="12.75" customHeight="1" x14ac:dyDescent="0.2"/>
    <row r="762" s="17" customFormat="1" ht="12.75" customHeight="1" x14ac:dyDescent="0.2"/>
    <row r="763" s="17" customFormat="1" ht="12.75" customHeight="1" x14ac:dyDescent="0.2"/>
    <row r="764" s="17" customFormat="1" ht="12.75" customHeight="1" x14ac:dyDescent="0.2"/>
    <row r="765" s="17" customFormat="1" ht="12.75" customHeight="1" x14ac:dyDescent="0.2"/>
    <row r="766" s="17" customFormat="1" ht="12.75" customHeight="1" x14ac:dyDescent="0.2"/>
    <row r="767" s="17" customFormat="1" ht="12.75" customHeight="1" x14ac:dyDescent="0.2"/>
    <row r="768" s="17" customFormat="1" ht="12.75" customHeight="1" x14ac:dyDescent="0.2"/>
    <row r="769" s="17" customFormat="1" ht="12.75" customHeight="1" x14ac:dyDescent="0.2"/>
    <row r="770" s="17" customFormat="1" ht="12.75" customHeight="1" x14ac:dyDescent="0.2"/>
    <row r="771" s="17" customFormat="1" ht="12.75" customHeight="1" x14ac:dyDescent="0.2"/>
    <row r="772" s="17" customFormat="1" ht="12.75" customHeight="1" x14ac:dyDescent="0.2"/>
    <row r="773" s="17" customFormat="1" ht="12.75" customHeight="1" x14ac:dyDescent="0.2"/>
    <row r="774" s="17" customFormat="1" ht="12.75" customHeight="1" x14ac:dyDescent="0.2"/>
    <row r="775" s="17" customFormat="1" ht="12.75" customHeight="1" x14ac:dyDescent="0.2"/>
    <row r="776" s="17" customFormat="1" ht="12.75" customHeight="1" x14ac:dyDescent="0.2"/>
    <row r="777" s="17" customFormat="1" ht="12.75" customHeight="1" x14ac:dyDescent="0.2"/>
    <row r="778" s="17" customFormat="1" ht="12.75" customHeight="1" x14ac:dyDescent="0.2"/>
    <row r="779" s="17" customFormat="1" ht="12.75" customHeight="1" x14ac:dyDescent="0.2"/>
    <row r="780" s="17" customFormat="1" ht="12.75" customHeight="1" x14ac:dyDescent="0.2"/>
    <row r="781" s="17" customFormat="1" ht="12.75" customHeight="1" x14ac:dyDescent="0.2"/>
    <row r="782" s="17" customFormat="1" ht="12.75" customHeight="1" x14ac:dyDescent="0.2"/>
    <row r="783" s="17" customFormat="1" ht="12.75" customHeight="1" x14ac:dyDescent="0.2"/>
    <row r="784" s="17" customFormat="1" ht="12.75" customHeight="1" x14ac:dyDescent="0.2"/>
    <row r="785" s="17" customFormat="1" ht="12.75" customHeight="1" x14ac:dyDescent="0.2"/>
    <row r="786" s="17" customFormat="1" ht="12.75" customHeight="1" x14ac:dyDescent="0.2"/>
    <row r="787" s="17" customFormat="1" ht="12.75" customHeight="1" x14ac:dyDescent="0.2"/>
    <row r="788" s="17" customFormat="1" ht="12.75" customHeight="1" x14ac:dyDescent="0.2"/>
    <row r="789" s="17" customFormat="1" ht="12.75" customHeight="1" x14ac:dyDescent="0.2"/>
    <row r="790" s="17" customFormat="1" ht="12.75" customHeight="1" x14ac:dyDescent="0.2"/>
    <row r="791" s="17" customFormat="1" ht="12.75" customHeight="1" x14ac:dyDescent="0.2"/>
    <row r="792" s="17" customFormat="1" ht="12.75" customHeight="1" x14ac:dyDescent="0.2"/>
    <row r="793" s="17" customFormat="1" ht="12.75" customHeight="1" x14ac:dyDescent="0.2"/>
    <row r="794" s="17" customFormat="1" ht="12.75" customHeight="1" x14ac:dyDescent="0.2"/>
    <row r="795" s="17" customFormat="1" ht="12.75" customHeight="1" x14ac:dyDescent="0.2"/>
    <row r="796" s="17" customFormat="1" ht="12.75" customHeight="1" x14ac:dyDescent="0.2"/>
    <row r="797" s="17" customFormat="1" ht="12.75" customHeight="1" x14ac:dyDescent="0.2"/>
    <row r="798" s="17" customFormat="1" ht="12.75" customHeight="1" x14ac:dyDescent="0.2"/>
    <row r="799" s="17" customFormat="1" ht="12.75" customHeight="1" x14ac:dyDescent="0.2"/>
    <row r="800" s="17" customFormat="1" ht="12.75" customHeight="1" x14ac:dyDescent="0.2"/>
    <row r="801" s="17" customFormat="1" ht="12.75" customHeight="1" x14ac:dyDescent="0.2"/>
    <row r="802" s="17" customFormat="1" ht="12.75" customHeight="1" x14ac:dyDescent="0.2"/>
    <row r="803" s="17" customFormat="1" ht="12.75" customHeight="1" x14ac:dyDescent="0.2"/>
    <row r="804" s="17" customFormat="1" ht="12.75" customHeight="1" x14ac:dyDescent="0.2"/>
    <row r="805" s="17" customFormat="1" ht="12.75" customHeight="1" x14ac:dyDescent="0.2"/>
    <row r="806" s="17" customFormat="1" ht="12.75" customHeight="1" x14ac:dyDescent="0.2"/>
    <row r="807" s="17" customFormat="1" ht="12.75" customHeight="1" x14ac:dyDescent="0.2"/>
    <row r="808" s="17" customFormat="1" ht="12.75" customHeight="1" x14ac:dyDescent="0.2"/>
    <row r="809" s="17" customFormat="1" ht="12.75" customHeight="1" x14ac:dyDescent="0.2"/>
    <row r="810" s="17" customFormat="1" ht="12.75" customHeight="1" x14ac:dyDescent="0.2"/>
    <row r="811" s="17" customFormat="1" ht="12.75" customHeight="1" x14ac:dyDescent="0.2"/>
    <row r="812" s="17" customFormat="1" ht="12.75" customHeight="1" x14ac:dyDescent="0.2"/>
    <row r="813" s="17" customFormat="1" ht="12.75" customHeight="1" x14ac:dyDescent="0.2"/>
    <row r="814" s="17" customFormat="1" ht="12.75" customHeight="1" x14ac:dyDescent="0.2"/>
    <row r="815" s="17" customFormat="1" ht="12.75" customHeight="1" x14ac:dyDescent="0.2"/>
    <row r="816" s="17" customFormat="1" ht="12.75" customHeight="1" x14ac:dyDescent="0.2"/>
    <row r="817" s="17" customFormat="1" ht="12.75" customHeight="1" x14ac:dyDescent="0.2"/>
    <row r="818" s="17" customFormat="1" ht="12.75" customHeight="1" x14ac:dyDescent="0.2"/>
    <row r="819" s="17" customFormat="1" ht="12.75" customHeight="1" x14ac:dyDescent="0.2"/>
    <row r="820" s="17" customFormat="1" ht="12.75" customHeight="1" x14ac:dyDescent="0.2"/>
    <row r="821" s="17" customFormat="1" ht="12.75" customHeight="1" x14ac:dyDescent="0.2"/>
    <row r="822" s="17" customFormat="1" ht="12.75" customHeight="1" x14ac:dyDescent="0.2"/>
    <row r="823" s="17" customFormat="1" ht="12.75" customHeight="1" x14ac:dyDescent="0.2"/>
    <row r="824" s="17" customFormat="1" ht="12.75" customHeight="1" x14ac:dyDescent="0.2"/>
    <row r="825" s="17" customFormat="1" ht="12.75" customHeight="1" x14ac:dyDescent="0.2"/>
    <row r="826" s="17" customFormat="1" ht="12.75" customHeight="1" x14ac:dyDescent="0.2"/>
    <row r="827" s="17" customFormat="1" ht="12.75" customHeight="1" x14ac:dyDescent="0.2"/>
    <row r="828" s="17" customFormat="1" ht="12.75" customHeight="1" x14ac:dyDescent="0.2"/>
    <row r="829" s="17" customFormat="1" ht="12.75" customHeight="1" x14ac:dyDescent="0.2"/>
    <row r="830" s="17" customFormat="1" ht="12.75" customHeight="1" x14ac:dyDescent="0.2"/>
    <row r="831" s="17" customFormat="1" ht="12.75" customHeight="1" x14ac:dyDescent="0.2"/>
    <row r="832" s="17" customFormat="1" ht="12.75" customHeight="1" x14ac:dyDescent="0.2"/>
    <row r="833" s="17" customFormat="1" ht="12.75" customHeight="1" x14ac:dyDescent="0.2"/>
    <row r="834" s="17" customFormat="1" ht="12.75" customHeight="1" x14ac:dyDescent="0.2"/>
    <row r="835" s="17" customFormat="1" ht="12.75" customHeight="1" x14ac:dyDescent="0.2"/>
    <row r="836" s="17" customFormat="1" ht="12.75" customHeight="1" x14ac:dyDescent="0.2"/>
    <row r="837" s="17" customFormat="1" ht="12.75" customHeight="1" x14ac:dyDescent="0.2"/>
    <row r="838" s="17" customFormat="1" ht="12.75" customHeight="1" x14ac:dyDescent="0.2"/>
    <row r="839" s="17" customFormat="1" ht="12.75" customHeight="1" x14ac:dyDescent="0.2"/>
    <row r="840" s="17" customFormat="1" ht="12.75" customHeight="1" x14ac:dyDescent="0.2"/>
    <row r="841" s="17" customFormat="1" ht="12.75" customHeight="1" x14ac:dyDescent="0.2"/>
    <row r="842" s="17" customFormat="1" ht="12.75" customHeight="1" x14ac:dyDescent="0.2"/>
    <row r="843" s="17" customFormat="1" ht="12.75" customHeight="1" x14ac:dyDescent="0.2"/>
    <row r="844" s="17" customFormat="1" ht="12.75" customHeight="1" x14ac:dyDescent="0.2"/>
    <row r="845" s="17" customFormat="1" ht="12.75" customHeight="1" x14ac:dyDescent="0.2"/>
    <row r="846" s="17" customFormat="1" ht="12.75" customHeight="1" x14ac:dyDescent="0.2"/>
    <row r="847" s="17" customFormat="1" ht="12.75" customHeight="1" x14ac:dyDescent="0.2"/>
    <row r="848" s="17" customFormat="1" ht="12.75" customHeight="1" x14ac:dyDescent="0.2"/>
    <row r="849" s="17" customFormat="1" ht="12.75" customHeight="1" x14ac:dyDescent="0.2"/>
    <row r="850" s="17" customFormat="1" ht="12.75" customHeight="1" x14ac:dyDescent="0.2"/>
    <row r="851" s="17" customFormat="1" ht="12.75" customHeight="1" x14ac:dyDescent="0.2"/>
    <row r="852" s="17" customFormat="1" ht="12.75" customHeight="1" x14ac:dyDescent="0.2"/>
    <row r="853" s="17" customFormat="1" ht="12.75" customHeight="1" x14ac:dyDescent="0.2"/>
    <row r="854" s="17" customFormat="1" ht="12.75" customHeight="1" x14ac:dyDescent="0.2"/>
    <row r="855" s="17" customFormat="1" ht="12.75" customHeight="1" x14ac:dyDescent="0.2"/>
    <row r="856" s="17" customFormat="1" ht="12.75" customHeight="1" x14ac:dyDescent="0.2"/>
    <row r="857" s="17" customFormat="1" ht="12.75" customHeight="1" x14ac:dyDescent="0.2"/>
    <row r="858" s="17" customFormat="1" ht="12.75" customHeight="1" x14ac:dyDescent="0.2"/>
    <row r="859" s="17" customFormat="1" ht="12.75" customHeight="1" x14ac:dyDescent="0.2"/>
    <row r="860" s="17" customFormat="1" ht="12.75" customHeight="1" x14ac:dyDescent="0.2"/>
    <row r="861" s="17" customFormat="1" ht="12.75" customHeight="1" x14ac:dyDescent="0.2"/>
    <row r="862" s="17" customFormat="1" ht="12.75" customHeight="1" x14ac:dyDescent="0.2"/>
    <row r="863" s="17" customFormat="1" ht="12.75" customHeight="1" x14ac:dyDescent="0.2"/>
    <row r="864" s="17" customFormat="1" ht="12.75" customHeight="1" x14ac:dyDescent="0.2"/>
    <row r="865" s="17" customFormat="1" ht="12.75" customHeight="1" x14ac:dyDescent="0.2"/>
    <row r="866" s="17" customFormat="1" ht="12.75" customHeight="1" x14ac:dyDescent="0.2"/>
    <row r="867" s="17" customFormat="1" ht="12.75" customHeight="1" x14ac:dyDescent="0.2"/>
    <row r="868" s="17" customFormat="1" ht="12.75" customHeight="1" x14ac:dyDescent="0.2"/>
    <row r="869" s="17" customFormat="1" ht="12.75" customHeight="1" x14ac:dyDescent="0.2"/>
    <row r="870" s="17" customFormat="1" ht="12.75" customHeight="1" x14ac:dyDescent="0.2"/>
    <row r="871" s="17" customFormat="1" ht="12.75" customHeight="1" x14ac:dyDescent="0.2"/>
    <row r="872" s="17" customFormat="1" ht="12.75" customHeight="1" x14ac:dyDescent="0.2"/>
    <row r="873" s="17" customFormat="1" ht="12.75" customHeight="1" x14ac:dyDescent="0.2"/>
    <row r="874" s="17" customFormat="1" ht="12.75" customHeight="1" x14ac:dyDescent="0.2"/>
    <row r="875" s="17" customFormat="1" ht="12.75" customHeight="1" x14ac:dyDescent="0.2"/>
    <row r="876" s="17" customFormat="1" ht="12.75" customHeight="1" x14ac:dyDescent="0.2"/>
    <row r="877" s="17" customFormat="1" ht="12.75" customHeight="1" x14ac:dyDescent="0.2"/>
    <row r="878" s="17" customFormat="1" ht="12.75" customHeight="1" x14ac:dyDescent="0.2"/>
    <row r="879" s="17" customFormat="1" ht="12.75" customHeight="1" x14ac:dyDescent="0.2"/>
    <row r="880" s="17" customFormat="1" ht="12.75" customHeight="1" x14ac:dyDescent="0.2"/>
    <row r="881" s="17" customFormat="1" ht="12.75" customHeight="1" x14ac:dyDescent="0.2"/>
    <row r="882" s="17" customFormat="1" ht="12.75" customHeight="1" x14ac:dyDescent="0.2"/>
    <row r="883" s="17" customFormat="1" ht="12.75" customHeight="1" x14ac:dyDescent="0.2"/>
    <row r="884" s="17" customFormat="1" ht="12.75" customHeight="1" x14ac:dyDescent="0.2"/>
    <row r="885" s="17" customFormat="1" ht="12.75" customHeight="1" x14ac:dyDescent="0.2"/>
    <row r="886" s="17" customFormat="1" ht="12.75" customHeight="1" x14ac:dyDescent="0.2"/>
    <row r="887" s="17" customFormat="1" ht="12.75" customHeight="1" x14ac:dyDescent="0.2"/>
    <row r="888" s="17" customFormat="1" ht="12.75" customHeight="1" x14ac:dyDescent="0.2"/>
    <row r="889" s="17" customFormat="1" ht="12.75" customHeight="1" x14ac:dyDescent="0.2"/>
    <row r="890" s="17" customFormat="1" ht="12.75" customHeight="1" x14ac:dyDescent="0.2"/>
    <row r="891" s="17" customFormat="1" ht="12.75" customHeight="1" x14ac:dyDescent="0.2"/>
    <row r="892" s="17" customFormat="1" ht="12.75" customHeight="1" x14ac:dyDescent="0.2"/>
    <row r="893" s="17" customFormat="1" ht="12.75" customHeight="1" x14ac:dyDescent="0.2"/>
    <row r="894" s="17" customFormat="1" ht="12.75" customHeight="1" x14ac:dyDescent="0.2"/>
    <row r="895" s="17" customFormat="1" ht="12.75" customHeight="1" x14ac:dyDescent="0.2"/>
    <row r="896" s="17" customFormat="1" ht="12.75" customHeight="1" x14ac:dyDescent="0.2"/>
    <row r="897" s="17" customFormat="1" ht="12.75" customHeight="1" x14ac:dyDescent="0.2"/>
    <row r="898" s="17" customFormat="1" ht="12.75" customHeight="1" x14ac:dyDescent="0.2"/>
    <row r="899" s="17" customFormat="1" ht="12.75" customHeight="1" x14ac:dyDescent="0.2"/>
    <row r="900" s="17" customFormat="1" ht="12.75" customHeight="1" x14ac:dyDescent="0.2"/>
    <row r="901" s="17" customFormat="1" ht="12.75" customHeight="1" x14ac:dyDescent="0.2"/>
    <row r="902" s="17" customFormat="1" ht="12.75" customHeight="1" x14ac:dyDescent="0.2"/>
    <row r="903" s="17" customFormat="1" ht="12.75" customHeight="1" x14ac:dyDescent="0.2"/>
    <row r="904" s="17" customFormat="1" ht="12.75" customHeight="1" x14ac:dyDescent="0.2"/>
    <row r="905" s="17" customFormat="1" ht="12.75" customHeight="1" x14ac:dyDescent="0.2"/>
    <row r="906" s="17" customFormat="1" ht="12.75" customHeight="1" x14ac:dyDescent="0.2"/>
    <row r="907" s="17" customFormat="1" ht="12.75" customHeight="1" x14ac:dyDescent="0.2"/>
    <row r="908" s="17" customFormat="1" ht="12.75" customHeight="1" x14ac:dyDescent="0.2"/>
    <row r="909" s="17" customFormat="1" ht="12.75" customHeight="1" x14ac:dyDescent="0.2"/>
    <row r="910" s="17" customFormat="1" ht="12.75" customHeight="1" x14ac:dyDescent="0.2"/>
    <row r="911" s="17" customFormat="1" ht="12.75" customHeight="1" x14ac:dyDescent="0.2"/>
    <row r="912" s="17" customFormat="1" ht="12.75" customHeight="1" x14ac:dyDescent="0.2"/>
    <row r="913" s="17" customFormat="1" ht="12.75" customHeight="1" x14ac:dyDescent="0.2"/>
    <row r="914" s="17" customFormat="1" ht="12.75" customHeight="1" x14ac:dyDescent="0.2"/>
    <row r="915" s="17" customFormat="1" ht="12.75" customHeight="1" x14ac:dyDescent="0.2"/>
    <row r="916" s="17" customFormat="1" ht="12.75" customHeight="1" x14ac:dyDescent="0.2"/>
    <row r="917" s="17" customFormat="1" ht="12.75" customHeight="1" x14ac:dyDescent="0.2"/>
    <row r="918" s="17" customFormat="1" ht="12.75" customHeight="1" x14ac:dyDescent="0.2"/>
    <row r="919" s="17" customFormat="1" ht="12.75" customHeight="1" x14ac:dyDescent="0.2"/>
    <row r="920" s="17" customFormat="1" ht="12.75" customHeight="1" x14ac:dyDescent="0.2"/>
    <row r="921" s="17" customFormat="1" ht="12.75" customHeight="1" x14ac:dyDescent="0.2"/>
    <row r="922" s="17" customFormat="1" ht="12.75" customHeight="1" x14ac:dyDescent="0.2"/>
    <row r="923" s="17" customFormat="1" ht="12.75" customHeight="1" x14ac:dyDescent="0.2"/>
    <row r="924" s="17" customFormat="1" ht="12.75" customHeight="1" x14ac:dyDescent="0.2"/>
    <row r="925" s="17" customFormat="1" ht="12.75" customHeight="1" x14ac:dyDescent="0.2"/>
    <row r="926" s="17" customFormat="1" ht="12.75" customHeight="1" x14ac:dyDescent="0.2"/>
    <row r="927" s="17" customFormat="1" ht="12.75" customHeight="1" x14ac:dyDescent="0.2"/>
    <row r="928" s="17" customFormat="1" ht="12.75" customHeight="1" x14ac:dyDescent="0.2"/>
    <row r="929" s="17" customFormat="1" ht="12.75" customHeight="1" x14ac:dyDescent="0.2"/>
    <row r="930" s="17" customFormat="1" ht="12.75" customHeight="1" x14ac:dyDescent="0.2"/>
    <row r="931" s="17" customFormat="1" ht="12.75" customHeight="1" x14ac:dyDescent="0.2"/>
    <row r="932" s="17" customFormat="1" ht="12.75" customHeight="1" x14ac:dyDescent="0.2"/>
    <row r="933" s="17" customFormat="1" ht="12.75" customHeight="1" x14ac:dyDescent="0.2"/>
    <row r="934" s="17" customFormat="1" ht="12.75" customHeight="1" x14ac:dyDescent="0.2"/>
    <row r="935" s="17" customFormat="1" ht="12.75" customHeight="1" x14ac:dyDescent="0.2"/>
    <row r="936" s="17" customFormat="1" ht="12.75" customHeight="1" x14ac:dyDescent="0.2"/>
    <row r="937" s="17" customFormat="1" ht="12.75" customHeight="1" x14ac:dyDescent="0.2"/>
    <row r="938" s="17" customFormat="1" ht="12.75" customHeight="1" x14ac:dyDescent="0.2"/>
    <row r="939" s="17" customFormat="1" ht="12.75" customHeight="1" x14ac:dyDescent="0.2"/>
    <row r="940" s="17" customFormat="1" ht="12.75" customHeight="1" x14ac:dyDescent="0.2"/>
    <row r="941" s="17" customFormat="1" ht="12.75" customHeight="1" x14ac:dyDescent="0.2"/>
    <row r="942" s="17" customFormat="1" ht="12.75" customHeight="1" x14ac:dyDescent="0.2"/>
    <row r="943" s="17" customFormat="1" ht="12.75" customHeight="1" x14ac:dyDescent="0.2"/>
    <row r="944" s="17" customFormat="1" ht="12.75" customHeight="1" x14ac:dyDescent="0.2"/>
    <row r="945" s="17" customFormat="1" ht="12.75" customHeight="1" x14ac:dyDescent="0.2"/>
    <row r="946" s="17" customFormat="1" ht="12.75" customHeight="1" x14ac:dyDescent="0.2"/>
    <row r="947" s="17" customFormat="1" ht="12.75" customHeight="1" x14ac:dyDescent="0.2"/>
    <row r="948" s="17" customFormat="1" ht="12.75" customHeight="1" x14ac:dyDescent="0.2"/>
    <row r="949" s="17" customFormat="1" ht="12.75" customHeight="1" x14ac:dyDescent="0.2"/>
    <row r="950" s="17" customFormat="1" ht="12.75" customHeight="1" x14ac:dyDescent="0.2"/>
    <row r="951" s="17" customFormat="1" ht="12.75" customHeight="1" x14ac:dyDescent="0.2"/>
    <row r="952" s="17" customFormat="1" ht="12.75" customHeight="1" x14ac:dyDescent="0.2"/>
    <row r="953" s="17" customFormat="1" ht="12.75" customHeight="1" x14ac:dyDescent="0.2"/>
    <row r="954" s="17" customFormat="1" ht="12.75" customHeight="1" x14ac:dyDescent="0.2"/>
    <row r="955" s="17" customFormat="1" ht="12.75" customHeight="1" x14ac:dyDescent="0.2"/>
    <row r="956" s="17" customFormat="1" ht="12.75" customHeight="1" x14ac:dyDescent="0.2"/>
    <row r="957" s="17" customFormat="1" ht="12.75" customHeight="1" x14ac:dyDescent="0.2"/>
    <row r="958" s="17" customFormat="1" ht="12.75" customHeight="1" x14ac:dyDescent="0.2"/>
    <row r="959" s="17" customFormat="1" ht="12.75" customHeight="1" x14ac:dyDescent="0.2"/>
    <row r="960" s="17" customFormat="1" ht="12.75" customHeight="1" x14ac:dyDescent="0.2"/>
    <row r="961" s="17" customFormat="1" ht="12.75" customHeight="1" x14ac:dyDescent="0.2"/>
    <row r="962" s="17" customFormat="1" ht="12.75" customHeight="1" x14ac:dyDescent="0.2"/>
    <row r="963" s="17" customFormat="1" ht="12.75" customHeight="1" x14ac:dyDescent="0.2"/>
    <row r="964" s="17" customFormat="1" ht="12.75" customHeight="1" x14ac:dyDescent="0.2"/>
    <row r="965" s="17" customFormat="1" ht="12.75" customHeight="1" x14ac:dyDescent="0.2"/>
    <row r="966" s="17" customFormat="1" ht="12.75" customHeight="1" x14ac:dyDescent="0.2"/>
    <row r="967" s="17" customFormat="1" ht="12.75" customHeight="1" x14ac:dyDescent="0.2"/>
    <row r="968" s="17" customFormat="1" ht="12.75" customHeight="1" x14ac:dyDescent="0.2"/>
    <row r="969" s="17" customFormat="1" ht="12.75" customHeight="1" x14ac:dyDescent="0.2"/>
    <row r="970" s="17" customFormat="1" ht="12.75" customHeight="1" x14ac:dyDescent="0.2"/>
    <row r="971" s="17" customFormat="1" ht="12.75" customHeight="1" x14ac:dyDescent="0.2"/>
    <row r="972" s="17" customFormat="1" ht="12.75" customHeight="1" x14ac:dyDescent="0.2"/>
    <row r="973" s="17" customFormat="1" ht="12.75" customHeight="1" x14ac:dyDescent="0.2"/>
    <row r="974" s="17" customFormat="1" ht="12.75" customHeight="1" x14ac:dyDescent="0.2"/>
    <row r="975" s="17" customFormat="1" ht="12.75" customHeight="1" x14ac:dyDescent="0.2"/>
    <row r="976" s="17" customFormat="1" ht="12.75" customHeight="1" x14ac:dyDescent="0.2"/>
    <row r="977" s="17" customFormat="1" ht="12.75" customHeight="1" x14ac:dyDescent="0.2"/>
    <row r="978" s="17" customFormat="1" ht="12.75" customHeight="1" x14ac:dyDescent="0.2"/>
    <row r="979" s="17" customFormat="1" ht="12.75" customHeight="1" x14ac:dyDescent="0.2"/>
    <row r="980" s="17" customFormat="1" ht="12.75" customHeight="1" x14ac:dyDescent="0.2"/>
    <row r="981" s="17" customFormat="1" ht="12.75" customHeight="1" x14ac:dyDescent="0.2"/>
    <row r="982" s="17" customFormat="1" ht="12.75" customHeight="1" x14ac:dyDescent="0.2"/>
    <row r="983" s="17" customFormat="1" ht="12.75" customHeight="1" x14ac:dyDescent="0.2"/>
    <row r="984" s="17" customFormat="1" ht="12.75" customHeight="1" x14ac:dyDescent="0.2"/>
    <row r="985" s="17" customFormat="1" ht="12.75" customHeight="1" x14ac:dyDescent="0.2"/>
    <row r="986" s="17" customFormat="1" ht="12.75" customHeight="1" x14ac:dyDescent="0.2"/>
    <row r="987" s="17" customFormat="1" ht="12.75" customHeight="1" x14ac:dyDescent="0.2"/>
    <row r="988" s="17" customFormat="1" ht="12.75" customHeight="1" x14ac:dyDescent="0.2"/>
    <row r="989" s="17" customFormat="1" ht="12.75" customHeight="1" x14ac:dyDescent="0.2"/>
    <row r="990" s="17" customFormat="1" ht="12.75" customHeight="1" x14ac:dyDescent="0.2"/>
    <row r="991" s="17" customFormat="1" ht="12.75" customHeight="1" x14ac:dyDescent="0.2"/>
    <row r="992" s="17" customFormat="1" ht="12.75" customHeight="1" x14ac:dyDescent="0.2"/>
    <row r="993" s="17" customFormat="1" ht="12.75" customHeight="1" x14ac:dyDescent="0.2"/>
    <row r="994" s="17" customFormat="1" ht="12.75" customHeight="1" x14ac:dyDescent="0.2"/>
    <row r="995" s="17" customFormat="1" ht="12.75" customHeight="1" x14ac:dyDescent="0.2"/>
    <row r="996" s="17" customFormat="1" ht="12.75" customHeight="1" x14ac:dyDescent="0.2"/>
    <row r="997" s="17" customFormat="1" ht="12.75" customHeight="1" x14ac:dyDescent="0.2"/>
    <row r="998" s="17" customFormat="1" ht="12.75" customHeight="1" x14ac:dyDescent="0.2"/>
    <row r="999" s="17" customFormat="1" ht="12.75" customHeight="1" x14ac:dyDescent="0.2"/>
    <row r="1000" s="17" customFormat="1" ht="12.75" customHeight="1" x14ac:dyDescent="0.2"/>
    <row r="1001" s="17" customFormat="1" ht="12.75" customHeight="1" x14ac:dyDescent="0.2"/>
    <row r="1002" s="17" customFormat="1" ht="12.75" customHeight="1" x14ac:dyDescent="0.2"/>
    <row r="1003" s="17" customFormat="1" ht="12.75" customHeight="1" x14ac:dyDescent="0.2"/>
    <row r="1004" s="17" customFormat="1" ht="12.75" customHeight="1" x14ac:dyDescent="0.2"/>
    <row r="1005" s="17" customFormat="1" ht="12.75" customHeight="1" x14ac:dyDescent="0.2"/>
    <row r="1006" s="17" customFormat="1" ht="12.75" customHeight="1" x14ac:dyDescent="0.2"/>
    <row r="1007" s="17" customFormat="1" ht="12.75" customHeight="1" x14ac:dyDescent="0.2"/>
    <row r="1008" s="17" customFormat="1" ht="12.75" customHeight="1" x14ac:dyDescent="0.2"/>
    <row r="1009" s="17" customFormat="1" ht="12.75" customHeight="1" x14ac:dyDescent="0.2"/>
    <row r="1010" s="17" customFormat="1" ht="12.75" customHeight="1" x14ac:dyDescent="0.2"/>
    <row r="1011" s="17" customFormat="1" ht="12.75" customHeight="1" x14ac:dyDescent="0.2"/>
    <row r="1012" s="17" customFormat="1" ht="12.75" customHeight="1" x14ac:dyDescent="0.2"/>
    <row r="1013" s="17" customFormat="1" ht="12.75" customHeight="1" x14ac:dyDescent="0.2"/>
    <row r="1014" s="17" customFormat="1" ht="12.75" customHeight="1" x14ac:dyDescent="0.2"/>
    <row r="1015" s="17" customFormat="1" ht="12.75" customHeight="1" x14ac:dyDescent="0.2"/>
    <row r="1016" s="17" customFormat="1" ht="12.75" customHeight="1" x14ac:dyDescent="0.2"/>
    <row r="1017" s="17" customFormat="1" ht="12.75" customHeight="1" x14ac:dyDescent="0.2"/>
    <row r="1018" s="17" customFormat="1" ht="12.75" customHeight="1" x14ac:dyDescent="0.2"/>
    <row r="1019" s="17" customFormat="1" ht="12.75" customHeight="1" x14ac:dyDescent="0.2"/>
    <row r="1020" s="17" customFormat="1" ht="12.75" customHeight="1" x14ac:dyDescent="0.2"/>
    <row r="1021" s="17" customFormat="1" ht="12.75" customHeight="1" x14ac:dyDescent="0.2"/>
    <row r="1022" s="17" customFormat="1" ht="12.75" customHeight="1" x14ac:dyDescent="0.2"/>
    <row r="1023" s="17" customFormat="1" ht="12.75" customHeight="1" x14ac:dyDescent="0.2"/>
    <row r="1024" s="17" customFormat="1" ht="12.75" customHeight="1" x14ac:dyDescent="0.2"/>
    <row r="1025" s="17" customFormat="1" ht="12.75" customHeight="1" x14ac:dyDescent="0.2"/>
    <row r="1026" s="17" customFormat="1" ht="12.75" customHeight="1" x14ac:dyDescent="0.2"/>
    <row r="1027" s="17" customFormat="1" ht="12.75" customHeight="1" x14ac:dyDescent="0.2"/>
    <row r="1028" s="17" customFormat="1" ht="12.75" customHeight="1" x14ac:dyDescent="0.2"/>
    <row r="1029" s="17" customFormat="1" ht="12.75" customHeight="1" x14ac:dyDescent="0.2"/>
    <row r="1030" s="17" customFormat="1" ht="12.75" customHeight="1" x14ac:dyDescent="0.2"/>
    <row r="1031" s="17" customFormat="1" ht="12.75" customHeight="1" x14ac:dyDescent="0.2"/>
    <row r="1032" s="17" customFormat="1" ht="12.75" customHeight="1" x14ac:dyDescent="0.2"/>
    <row r="1033" s="17" customFormat="1" ht="12.75" customHeight="1" x14ac:dyDescent="0.2"/>
    <row r="1034" s="17" customFormat="1" ht="12.75" customHeight="1" x14ac:dyDescent="0.2"/>
    <row r="1035" s="17" customFormat="1" ht="12.75" customHeight="1" x14ac:dyDescent="0.2"/>
    <row r="1036" s="17" customFormat="1" ht="12.75" customHeight="1" x14ac:dyDescent="0.2"/>
    <row r="1037" s="17" customFormat="1" ht="12.75" customHeight="1" x14ac:dyDescent="0.2"/>
    <row r="1038" s="17" customFormat="1" ht="12.75" customHeight="1" x14ac:dyDescent="0.2"/>
    <row r="1039" s="17" customFormat="1" ht="12.75" customHeight="1" x14ac:dyDescent="0.2"/>
    <row r="1040" s="17" customFormat="1" ht="12.75" customHeight="1" x14ac:dyDescent="0.2"/>
    <row r="1041" s="17" customFormat="1" ht="12.75" customHeight="1" x14ac:dyDescent="0.2"/>
    <row r="1042" s="17" customFormat="1" ht="12.75" customHeight="1" x14ac:dyDescent="0.2"/>
    <row r="1043" s="17" customFormat="1" ht="12.75" customHeight="1" x14ac:dyDescent="0.2"/>
    <row r="1044" s="17" customFormat="1" ht="12.75" customHeight="1" x14ac:dyDescent="0.2"/>
    <row r="1045" s="17" customFormat="1" ht="12.75" customHeight="1" x14ac:dyDescent="0.2"/>
    <row r="1046" s="17" customFormat="1" ht="12.75" customHeight="1" x14ac:dyDescent="0.2"/>
    <row r="1047" s="17" customFormat="1" ht="12.75" customHeight="1" x14ac:dyDescent="0.2"/>
    <row r="1048" s="17" customFormat="1" ht="12.75" customHeight="1" x14ac:dyDescent="0.2"/>
    <row r="1049" s="17" customFormat="1" ht="12.75" customHeight="1" x14ac:dyDescent="0.2"/>
    <row r="1050" s="17" customFormat="1" ht="12.75" customHeight="1" x14ac:dyDescent="0.2"/>
    <row r="1051" s="17" customFormat="1" ht="12.75" customHeight="1" x14ac:dyDescent="0.2"/>
    <row r="1052" s="17" customFormat="1" ht="12.75" customHeight="1" x14ac:dyDescent="0.2"/>
    <row r="1053" s="17" customFormat="1" ht="12.75" customHeight="1" x14ac:dyDescent="0.2"/>
    <row r="1054" s="17" customFormat="1" ht="12.75" customHeight="1" x14ac:dyDescent="0.2"/>
    <row r="1055" s="17" customFormat="1" ht="12.75" customHeight="1" x14ac:dyDescent="0.2"/>
    <row r="1056" s="17" customFormat="1" ht="12.75" customHeight="1" x14ac:dyDescent="0.2"/>
    <row r="1057" s="17" customFormat="1" ht="12.75" customHeight="1" x14ac:dyDescent="0.2"/>
    <row r="1058" s="17" customFormat="1" ht="12.75" customHeight="1" x14ac:dyDescent="0.2"/>
    <row r="1059" s="17" customFormat="1" ht="12.75" customHeight="1" x14ac:dyDescent="0.2"/>
    <row r="1060" s="17" customFormat="1" ht="12.75" customHeight="1" x14ac:dyDescent="0.2"/>
    <row r="1061" s="17" customFormat="1" ht="12.75" customHeight="1" x14ac:dyDescent="0.2"/>
    <row r="1062" s="17" customFormat="1" ht="12.75" customHeight="1" x14ac:dyDescent="0.2"/>
    <row r="1063" s="17" customFormat="1" ht="12.75" customHeight="1" x14ac:dyDescent="0.2"/>
    <row r="1064" s="17" customFormat="1" ht="12.75" customHeight="1" x14ac:dyDescent="0.2"/>
    <row r="1065" s="17" customFormat="1" ht="12.75" customHeight="1" x14ac:dyDescent="0.2"/>
    <row r="1066" s="17" customFormat="1" ht="12.75" customHeight="1" x14ac:dyDescent="0.2"/>
    <row r="1067" s="17" customFormat="1" ht="12.75" customHeight="1" x14ac:dyDescent="0.2"/>
    <row r="1068" s="17" customFormat="1" ht="12.75" customHeight="1" x14ac:dyDescent="0.2"/>
    <row r="1069" s="17" customFormat="1" ht="12.75" customHeight="1" x14ac:dyDescent="0.2"/>
    <row r="1070" s="17" customFormat="1" ht="12.75" customHeight="1" x14ac:dyDescent="0.2"/>
    <row r="1071" s="17" customFormat="1" ht="12.75" customHeight="1" x14ac:dyDescent="0.2"/>
    <row r="1072" s="17" customFormat="1" ht="12.75" customHeight="1" x14ac:dyDescent="0.2"/>
    <row r="1073" s="17" customFormat="1" ht="12.75" customHeight="1" x14ac:dyDescent="0.2"/>
    <row r="1074" s="17" customFormat="1" ht="12.75" customHeight="1" x14ac:dyDescent="0.2"/>
    <row r="1075" s="17" customFormat="1" ht="12.75" customHeight="1" x14ac:dyDescent="0.2"/>
    <row r="1076" s="17" customFormat="1" ht="12.75" customHeight="1" x14ac:dyDescent="0.2"/>
    <row r="1077" s="17" customFormat="1" ht="12.75" customHeight="1" x14ac:dyDescent="0.2"/>
    <row r="1078" s="17" customFormat="1" ht="12.75" customHeight="1" x14ac:dyDescent="0.2"/>
    <row r="1079" s="17" customFormat="1" ht="12.75" customHeight="1" x14ac:dyDescent="0.2"/>
    <row r="1080" s="17" customFormat="1" ht="12.75" customHeight="1" x14ac:dyDescent="0.2"/>
    <row r="1081" s="17" customFormat="1" ht="12.75" customHeight="1" x14ac:dyDescent="0.2"/>
    <row r="1082" s="17" customFormat="1" ht="12.75" customHeight="1" x14ac:dyDescent="0.2"/>
    <row r="1083" s="17" customFormat="1" ht="12.75" customHeight="1" x14ac:dyDescent="0.2"/>
    <row r="1084" s="17" customFormat="1" ht="12.75" customHeight="1" x14ac:dyDescent="0.2"/>
    <row r="1085" s="17" customFormat="1" ht="12.75" customHeight="1" x14ac:dyDescent="0.2"/>
    <row r="1086" s="17" customFormat="1" ht="12.75" customHeight="1" x14ac:dyDescent="0.2"/>
    <row r="1087" s="17" customFormat="1" ht="12.75" customHeight="1" x14ac:dyDescent="0.2"/>
    <row r="1088" s="17" customFormat="1" ht="12.75" customHeight="1" x14ac:dyDescent="0.2"/>
    <row r="1089" s="17" customFormat="1" ht="12.75" customHeight="1" x14ac:dyDescent="0.2"/>
    <row r="1090" s="17" customFormat="1" ht="12.75" customHeight="1" x14ac:dyDescent="0.2"/>
    <row r="1091" s="17" customFormat="1" ht="12.75" customHeight="1" x14ac:dyDescent="0.2"/>
    <row r="1092" s="17" customFormat="1" ht="12.75" customHeight="1" x14ac:dyDescent="0.2"/>
    <row r="1093" s="17" customFormat="1" ht="12.75" customHeight="1" x14ac:dyDescent="0.2"/>
    <row r="1094" s="17" customFormat="1" ht="12.75" customHeight="1" x14ac:dyDescent="0.2"/>
    <row r="1095" s="17" customFormat="1" ht="12.75" customHeight="1" x14ac:dyDescent="0.2"/>
    <row r="1096" s="17" customFormat="1" ht="12.75" customHeight="1" x14ac:dyDescent="0.2"/>
    <row r="1097" s="17" customFormat="1" ht="12.75" customHeight="1" x14ac:dyDescent="0.2"/>
    <row r="1098" s="17" customFormat="1" ht="12.75" customHeight="1" x14ac:dyDescent="0.2"/>
    <row r="1099" s="17" customFormat="1" ht="12.75" customHeight="1" x14ac:dyDescent="0.2"/>
    <row r="1100" s="17" customFormat="1" ht="12.75" customHeight="1" x14ac:dyDescent="0.2"/>
    <row r="1101" s="17" customFormat="1" ht="12.75" customHeight="1" x14ac:dyDescent="0.2"/>
    <row r="1102" s="17" customFormat="1" ht="12.75" customHeight="1" x14ac:dyDescent="0.2"/>
    <row r="1103" s="17" customFormat="1" ht="12.75" customHeight="1" x14ac:dyDescent="0.2"/>
    <row r="1104" s="17" customFormat="1" ht="12.75" customHeight="1" x14ac:dyDescent="0.2"/>
    <row r="1105" spans="1:57" s="17" customFormat="1" ht="12.75" customHeight="1" x14ac:dyDescent="0.2"/>
    <row r="1106" spans="1:57" s="17" customFormat="1" ht="12.75" customHeight="1" x14ac:dyDescent="0.2"/>
    <row r="1107" spans="1:57" s="17" customFormat="1" ht="12.75" customHeight="1" x14ac:dyDescent="0.2"/>
    <row r="1108" spans="1:57" s="17" customFormat="1" ht="12.75" customHeight="1" x14ac:dyDescent="0.2"/>
    <row r="1109" spans="1:57" s="17" customFormat="1" ht="12.75" customHeight="1" x14ac:dyDescent="0.2"/>
    <row r="1110" spans="1:57" s="17" customFormat="1" ht="12.75" customHeight="1" x14ac:dyDescent="0.2"/>
    <row r="1111" spans="1:57" s="17" customFormat="1" ht="12.75" customHeight="1" x14ac:dyDescent="0.2"/>
    <row r="1112" spans="1:57" s="17" customFormat="1" ht="12.75" customHeight="1" x14ac:dyDescent="0.2"/>
    <row r="1113" spans="1:57" s="17" customFormat="1" ht="12.75" customHeight="1" x14ac:dyDescent="0.2"/>
    <row r="1114" spans="1:57" s="17" customFormat="1" ht="12.75" customHeight="1" x14ac:dyDescent="0.2"/>
    <row r="1115" spans="1:57" s="20" customFormat="1" ht="12.75" customHeight="1" x14ac:dyDescent="0.2">
      <c r="A1115" s="17"/>
      <c r="B1115" s="17"/>
      <c r="C1115" s="17"/>
      <c r="D1115" s="17"/>
      <c r="E1115" s="17"/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  <c r="R1115" s="17"/>
      <c r="S1115" s="17"/>
      <c r="T1115" s="17"/>
      <c r="U1115" s="17"/>
      <c r="V1115" s="17"/>
      <c r="W1115" s="17"/>
      <c r="X1115" s="17"/>
      <c r="Y1115" s="17"/>
      <c r="Z1115" s="17"/>
      <c r="AA1115" s="17"/>
      <c r="AB1115" s="17"/>
      <c r="AC1115" s="17"/>
      <c r="AD1115" s="17"/>
      <c r="AE1115" s="17"/>
      <c r="AF1115" s="17"/>
      <c r="AG1115" s="17"/>
      <c r="AH1115" s="17"/>
      <c r="AI1115" s="17"/>
      <c r="AJ1115" s="17"/>
      <c r="AK1115" s="17"/>
      <c r="AL1115" s="17"/>
      <c r="AM1115" s="17"/>
      <c r="AN1115" s="17"/>
      <c r="AO1115" s="17"/>
      <c r="AP1115" s="17"/>
      <c r="AQ1115" s="17"/>
      <c r="AR1115" s="17"/>
      <c r="AS1115" s="17"/>
      <c r="AT1115" s="17"/>
      <c r="AU1115" s="17"/>
      <c r="AV1115" s="17"/>
      <c r="AW1115" s="17"/>
      <c r="AX1115" s="17"/>
      <c r="AY1115" s="17"/>
      <c r="AZ1115" s="17"/>
      <c r="BA1115" s="17"/>
      <c r="BB1115" s="17"/>
      <c r="BC1115" s="17"/>
      <c r="BD1115" s="17"/>
      <c r="BE1115" s="17"/>
    </row>
  </sheetData>
  <sheetProtection formatColumns="0" formatRows="0" autoFilter="0"/>
  <mergeCells count="2">
    <mergeCell ref="B46:C46"/>
    <mergeCell ref="B83:C83"/>
  </mergeCells>
  <conditionalFormatting sqref="R38:R39">
    <cfRule type="expression" dxfId="29" priority="13" stopIfTrue="1">
      <formula>ISERROR(R38)</formula>
    </cfRule>
  </conditionalFormatting>
  <conditionalFormatting sqref="B4:Q5">
    <cfRule type="expression" dxfId="28" priority="12" stopIfTrue="1">
      <formula>ISERROR(B4)</formula>
    </cfRule>
  </conditionalFormatting>
  <conditionalFormatting sqref="B43:Q44">
    <cfRule type="expression" dxfId="27" priority="6" stopIfTrue="1">
      <formula>ISERROR(B43)</formula>
    </cfRule>
  </conditionalFormatting>
  <conditionalFormatting sqref="B80:Q81">
    <cfRule type="expression" dxfId="21" priority="5" stopIfTrue="1">
      <formula>ISERROR(B80)</formula>
    </cfRule>
  </conditionalFormatting>
  <conditionalFormatting sqref="M21:Q21 G39:K39 M39:Q39 G21:K21 G22:Q31 G12:K12 B26:D36 E27:E36 G14:Q20 G38:Q38 R14:R31 G40:R40 G10:R11 G13:R13 M12:R12 G32:R37 F10:F40 G54:R77 B10:E25 B6:R9 B37:E40 B47:F77">
    <cfRule type="expression" dxfId="16" priority="15" stopIfTrue="1">
      <formula>ISERROR(B6)</formula>
    </cfRule>
  </conditionalFormatting>
  <conditionalFormatting sqref="M21:Q21 G21:K21 G12:K12 M12:Q12 G13:Q20 G22:Q37 F12:F37 G74:Q74 F49:F74">
    <cfRule type="cellIs" dxfId="15" priority="16" stopIfTrue="1" operator="greaterThan">
      <formula>VALUE(IF(ISNUMBER(F12),MID(INDIRECT(F$1&amp;$X12),FIND("/",INDIRECT(F$1&amp;$X12),1)+1,8),"x"))</formula>
    </cfRule>
    <cfRule type="cellIs" dxfId="14" priority="17" stopIfTrue="1" operator="greaterThan">
      <formula>VALUE(IF(ISNUMBER(INDIRECT(F$1&amp;$X12)),INDIRECT(F$1&amp;$X12),MID(INDIRECT(F$1&amp;$X12),1,FIND("/",INDIRECT(F$1&amp;$X12))-1)))</formula>
    </cfRule>
  </conditionalFormatting>
  <conditionalFormatting sqref="M39 L76:M76">
    <cfRule type="cellIs" dxfId="13" priority="14" stopIfTrue="1" operator="greaterThan">
      <formula>VALUE(IF(LEFT(INDIRECT(L$1&amp;$X39),4)="r.p.",MID(SUBSTITUTE(INDIRECT(L$1&amp;$X39),"r.p.",""),1,FIND("/",SUBSTITUTE(INDIRECT(L$1&amp;$X39),"r.p.",""))-1),"x"))</formula>
    </cfRule>
  </conditionalFormatting>
  <conditionalFormatting sqref="G47:R48 N49:R53 B45:R46">
    <cfRule type="expression" dxfId="10" priority="7" stopIfTrue="1">
      <formula>ISERROR(B45)</formula>
    </cfRule>
  </conditionalFormatting>
  <conditionalFormatting sqref="G67:K73 M67:Q73 N49:Q53 G54:Q66">
    <cfRule type="cellIs" dxfId="9" priority="8" stopIfTrue="1" operator="greaterThan">
      <formula>VALUE(IF(ISNUMBER(G49),MID(INDIRECT(G$1&amp;$X49),FIND("/",INDIRECT(G$1&amp;$X49),1)+1,8),"x"))</formula>
    </cfRule>
    <cfRule type="cellIs" dxfId="8" priority="9" stopIfTrue="1" operator="greaterThan">
      <formula>VALUE(IF(ISNUMBER(INDIRECT(G$1&amp;$X49)),INDIRECT(G$1&amp;$X49),MID(INDIRECT(G$1&amp;$X49),1,FIND("/",INDIRECT(G$1&amp;$X49))-1)))</formula>
    </cfRule>
  </conditionalFormatting>
  <conditionalFormatting sqref="L67:L73">
    <cfRule type="cellIs" dxfId="7" priority="10" stopIfTrue="1" operator="greaterThan">
      <formula>VALUE(IF(ISNUMBER(L67),MID(INDIRECT(L$1&amp;$X68),FIND("/",INDIRECT(L$1&amp;$X68),1)+1,8),"x"))</formula>
    </cfRule>
    <cfRule type="cellIs" dxfId="6" priority="11" stopIfTrue="1" operator="greaterThan">
      <formula>VALUE(IF(ISNUMBER(INDIRECT(L$1&amp;$X68)),INDIRECT(L$1&amp;$X68),MID(INDIRECT(L$1&amp;$X68),1,FIND("/",INDIRECT(L$1&amp;$X68))-1)))</formula>
    </cfRule>
  </conditionalFormatting>
  <conditionalFormatting sqref="J82:R83 B84:R97 B98:B100 D98:R100">
    <cfRule type="expression" dxfId="3" priority="2" stopIfTrue="1">
      <formula>ISERROR(B82)</formula>
    </cfRule>
  </conditionalFormatting>
  <conditionalFormatting sqref="F86:Q97">
    <cfRule type="cellIs" dxfId="2" priority="3" stopIfTrue="1" operator="greaterThan">
      <formula>VALUE(IF(ISNUMBER(F86),MID(INDIRECT(F$1&amp;$X86),FIND("/",INDIRECT(F$1&amp;$X86),1)+1,8),"x"))</formula>
    </cfRule>
    <cfRule type="cellIs" dxfId="1" priority="4" stopIfTrue="1" operator="greaterThan">
      <formula>VALUE(IF(ISNUMBER(INDIRECT(F$1&amp;$X86)),INDIRECT(F$1&amp;$X86),MID(INDIRECT(F$1&amp;$X86),1,FIND("/",INDIRECT(F$1&amp;$X86))-1)))</formula>
    </cfRule>
  </conditionalFormatting>
  <conditionalFormatting sqref="C98:C100">
    <cfRule type="expression" dxfId="0" priority="1" stopIfTrue="1">
      <formula>ISERROR(C98)</formula>
    </cfRule>
  </conditionalFormatting>
  <printOptions horizontalCentered="1" verticalCentered="1"/>
  <pageMargins left="0.39370078740157483" right="0.39370078740157483" top="0.78740157480314965" bottom="0.59055118110236227" header="0" footer="0"/>
  <pageSetup paperSize="9" scale="69" fitToHeight="3" orientation="landscape" r:id="rId1"/>
  <headerFooter alignWithMargins="0">
    <oddFooter>&amp;LVýkonnový ukazatel - 1.2.1. počet nevyhovujících vzorků vypouštěné odp.vody - &amp;"Verdana,Tučné"ROZBORY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Vykon Ukaz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Tebichová Kateřina</dc:creator>
  <cp:lastModifiedBy>Fučík Václav</cp:lastModifiedBy>
  <cp:lastPrinted>2017-01-06T08:29:00Z</cp:lastPrinted>
  <dcterms:created xsi:type="dcterms:W3CDTF">2012-01-20T09:27:12Z</dcterms:created>
  <dcterms:modified xsi:type="dcterms:W3CDTF">2017-12-18T09:57:33Z</dcterms:modified>
</cp:coreProperties>
</file>